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persons/person.xml" ContentType="application/vnd.ms-excel.perso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Default Extension="bin" ContentType="application/vnd.openxmlformats-officedocument.spreadsheetml.printerSettings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comments18.xml" ContentType="application/vnd.openxmlformats-officedocument.spreadsheetml.comments+xml"/>
  <Override PartName="/xl/threadedComments/threadedComments18.xml" ContentType="application/vnd.ms-excel.threadedcomments+xml"/>
  <Default Extension="vml" ContentType="application/vnd.openxmlformats-officedocument.vmlDrawing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.xml" ContentType="application/vnd.openxmlformats-officedocument.spreadsheetml.sheetMetadata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297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0127287\Downloads\"/>
    </mc:Choice>
  </mc:AlternateContent>
  <bookViews>
    <workbookView xWindow="-120" yWindow="-16320" windowWidth="29040" windowHeight="15720" tabRatio="582" activeTab="1"/>
  </bookViews>
  <sheets>
    <sheet name="Setup" sheetId="9" r:id="rId4"/>
    <sheet name="Computation reconciliation" sheetId="4" r:id="rId5"/>
    <sheet name="Timing differences" sheetId="5" r:id="rId6"/>
    <sheet name="Lists" sheetId="8" state="hidden" r:id="rId7"/>
    <sheet name="Computation rec interface" sheetId="6" state="hidden" r:id="rId8"/>
    <sheet name="Trial balance interface" sheetId="10" state="hidden" r:id="rId9"/>
    <sheet name="IFA interface" sheetId="11" state="hidden" r:id="rId10"/>
    <sheet name="Main pool interface" sheetId="12" state="hidden" r:id="rId11"/>
    <sheet name="Special rate pool interface" sheetId="13" state="hidden" r:id="rId12"/>
    <sheet name="SLA interface" sheetId="14" state="hidden" r:id="rId13"/>
    <sheet name="SBA interface" sheetId="15" state="hidden" r:id="rId14"/>
    <sheet name="Capitalised rev exp interface" sheetId="16" state="hidden" r:id="rId15"/>
    <sheet name="Capitalised leases interface" sheetId="17" state="hidden" r:id="rId16"/>
    <sheet name="Non-qual additions interface" sheetId="30" state="hidden" r:id="rId17"/>
    <sheet name="CIR adjustment interface" sheetId="29" state="hidden" r:id="rId18"/>
    <sheet name="DC pension interface" sheetId="22" state="hidden" r:id="rId19"/>
    <sheet name="DC pension spread interface" sheetId="24" state="hidden" r:id="rId20"/>
    <sheet name="DB pension interface" sheetId="25" state="hidden" r:id="rId21"/>
    <sheet name="DB pension spread interface" sheetId="26" state="hidden" r:id="rId22"/>
    <sheet name="LR interface" sheetId="20" state="hidden" r:id="rId23"/>
    <sheet name="Pre-trading debits interface" sheetId="27" state="hidden" r:id="rId24"/>
    <sheet name="Pre-trading exp interface" sheetId="28" state="hidden" r:id="rId25"/>
    <sheet name="Provisions interface" sheetId="19" state="hidden" r:id="rId26"/>
    <sheet name="QCD interface" sheetId="23" state="hidden" r:id="rId27"/>
    <sheet name="Unpaid remun interface" sheetId="21" state="hidden" r:id="rId28"/>
    <sheet name="Losses interface" sheetId="18" state="hidden" r:id="rId29"/>
    <sheet name="Admin" sheetId="7" state="hidden" r:id="rId30"/>
  </sheets>
  <definedNames>
    <definedName name="_COUNTNONBLANK" comment="counts non blank cells supports arrays">_xlfn.LAMBDA(_xlpm.array,SUMPRODUCT(N(LEN(_xlpm.array)&gt;1)))</definedName>
    <definedName name="_MAXBYROW">_xlfn.LAMBDA(_xlpm.row,_xlfn.BYROW(_xlpm.row,_xlfn.LAMBDA(_xlpm.row,MAX(_xlpm.row))))</definedName>
    <definedName name="_NONBLANK">_xlfn.LAMBDA(_xlpm.array,IF(LEN(_xlpm.array)&gt;0,_xlpm.array,""))</definedName>
    <definedName name="_OCTIMPORTCONTEXTASIMPLE">_xlfn.LAMBDA(_xlpm.import_type,SUBSTITUTE(_xlpm.import_type," ","_")&amp;"_Export_DCRange")</definedName>
    <definedName name="_QUOTE">_xlfn.LAMBDA(_xlpm.val,_xlpm.val)</definedName>
    <definedName name="_SUMBYROW" comment="sums data by row">_xlfn.LAMBDA(_xlpm.range,_xlfn.BYROW(_xlpm.range,_xlfn.LAMBDA(_xlpm.row,SUM(_xlpm.row))))</definedName>
    <definedName name="_TEXTTORANGENAME" comment="converts text value to a valid name for a range">_xlfn.LAMBDA(_xlpm.text,SUBSTITUTE(SUBSTITUTE(SUBSTITUTE(SUBSTITUTE(SUBSTITUTE(_xlpm.text,"/","_")," ","_"),"\","_"),",","_"),".","_"))</definedName>
    <definedName name="_VALIDATIONSMESSAGE2" comment="v2 of validations message, takes count ">_xlfn.LAMBDA(_xlpm.validation_count,_xlpm.range,_xlpm.message_if_more_than_1,_xlfn.IFS(_xlpm.validation_count=0,"",_xlpm.validation_count&gt;1,IF(_xlfn.ISOMITTED(_xlpm.message_if_more_than_1),Message_Multiple_Validations,_xlpm.message_if_more_than_1),_xlpm.validation_count=1,_xlfn.XLOOKUP(TRUE,_xlpm.range&lt;&gt;"",_xlpm.range,"")))</definedName>
    <definedName name="AddRow001" localSheetId="1" hidden="1">'Computation reconciliation'!$A$183:$I$186</definedName>
    <definedName name="AddRow002" localSheetId="2" hidden="1">'Timing differences'!$A$49:$E$52</definedName>
    <definedName name="AddRow003" localSheetId="2" hidden="1">'Timing differences'!$A$73:$E$76</definedName>
    <definedName name="AddRow004" localSheetId="2" hidden="1">'Timing differences'!$A$27:$E$30</definedName>
    <definedName name="AP_1_end_date">Setup!$C$16</definedName>
    <definedName name="AP_1_end_text">Setup!$D$16</definedName>
    <definedName name="AP_2_end_date">Setup!$C$17</definedName>
    <definedName name="AP_2_end_text">Setup!$D$17</definedName>
    <definedName name="AP_intermediate_End">Setup!$C$7</definedName>
    <definedName name="blank_import_rec">'Computation rec interface'!$M$2:$R$2</definedName>
    <definedName name="Blank_TD">Lists!$AB$4:$AE$4</definedName>
    <definedName name="Capitalised_leased_assets_TD">'Capitalised leases interface'!$O$4</definedName>
    <definedName name="Capitalised_revenue_expenditure_TD">'Capitalised rev exp interface'!$M$4</definedName>
    <definedName name="ClientID">Admin!$B$7</definedName>
    <definedName name="ClientName">Admin!$B$6</definedName>
    <definedName name="Codes">Admin!$B$17</definedName>
    <definedName name="Comp_rec_capital_allowances_DCRange">'Computation reconciliation'!$A$140:$I$151</definedName>
    <definedName name="Comp_rec_disallowable_DCRange">'Computation reconciliation'!$A$8:$I$45</definedName>
    <definedName name="Comp_rec_disallowable_management_expenses_DCRange">'Computation reconciliation'!$A$48:$I$85</definedName>
    <definedName name="Comp_rec_group_relief_DCRange">'Computation reconciliation'!$A$154:$I$155</definedName>
    <definedName name="Comp_rec_losses_DCRange">'Computation reconciliation'!$A$158:$I$163</definedName>
    <definedName name="Comp_rec_manual_adjustments_DCRange">'Computation reconciliation'!$A$183:$I$186</definedName>
    <definedName name="Comp_rec_net_chargeable_gains_DCRange">'Computation reconciliation'!$A$137:$I$137</definedName>
    <definedName name="Comp_rec_OCT_manual_adjustments_DCRange">'Computation reconciliation'!$A$166:$I$181</definedName>
    <definedName name="Comp_rec_PBT_DCRange">'Computation reconciliation'!$A$5:$I$5</definedName>
    <definedName name="Comp_rec_tax_adjustments_DCRange">'Computation reconciliation'!$A$88:$I$135</definedName>
    <definedName name="Corporate_interest_restriction_TD">'CIR adjustment interface'!$L$4</definedName>
    <definedName name="Currency_Symbol">Setup!$C$10</definedName>
    <definedName name="DateFormatShort">Lists!$F$4</definedName>
    <definedName name="DC_InputColors" hidden="1">"&lt;i&gt;&lt;c&gt;13434879&lt;/c&gt;&lt;c&gt;10086143&lt;/c&gt;&lt;/i&gt;"</definedName>
    <definedName name="Defined_benefit_pensions_spreading_TD">'DB pension spread interface'!$L$4</definedName>
    <definedName name="Defined_benefit_pensions_TD">'DB pension interface'!$M$4</definedName>
    <definedName name="Defined_benefit_pensions_TD_OCI_Movement">'DB pension interface'!$P$9</definedName>
    <definedName name="Defined_contribution_pensions_spreading_TD">'DC pension spread interface'!$M$4</definedName>
    <definedName name="Defined_contribution_pensions_TD">'DC pension interface'!$M$4</definedName>
    <definedName name="EntityID">Admin!$B$10</definedName>
    <definedName name="EntityName">Admin!$B$9</definedName>
    <definedName name="EntityShortName">Admin!$B$8</definedName>
    <definedName name="Fixed_asset_TD_manual_DCRange">'Timing differences'!$A$27:$E$30</definedName>
    <definedName name="FormsFlowWorkbook" hidden="1">TRUE</definedName>
    <definedName name="IFA_TD">'IFA interface'!$O$4</definedName>
    <definedName name="Import_reconciliation">'Computation rec interface'!$M$4</definedName>
    <definedName name="Jurisdiction">Admin!$B$15</definedName>
    <definedName name="Loan_relationship_TD">'LR interface'!$N$4</definedName>
    <definedName name="Losses_TD">'Losses interface'!$N$4</definedName>
    <definedName name="Losses_TD_manual_DCRange">'Timing differences'!$A$73:$E$76</definedName>
    <definedName name="Main_pool_TD">'Main pool interface'!$O$4</definedName>
    <definedName name="NBV_TD">'Trial balance interface'!$Y$4</definedName>
    <definedName name="No">Lists!$B$5</definedName>
    <definedName name="Non_qualifying_additions_TD_Movement">'Non-qual additions interface'!$L$4</definedName>
    <definedName name="OCT_Export_setting">Admin!$B$21</definedName>
    <definedName name="Period">Admin!$B$13</definedName>
    <definedName name="POA_End">Setup!$C$6</definedName>
    <definedName name="POA_Start">Setup!$C$5</definedName>
    <definedName name="Pre_trading_debits_TD">'Pre-trading debits interface'!$K$4</definedName>
    <definedName name="Pre_trading_expenditure_TD">'Pre-trading exp interface'!$K$4</definedName>
    <definedName name="Provisions_TD">'Provisions interface'!$M$4</definedName>
    <definedName name="Qualifying_donations_TD">'QCD interface'!$M$4</definedName>
    <definedName name="Report_199_Import_DCRange">'Non-qual additions interface'!$A$3:$C$67</definedName>
    <definedName name="Report_201_Import_DCRange">'Trial balance interface'!$A$3:$H$78</definedName>
    <definedName name="Report_203_Import_DCRange">'LR interface'!$A$3:$F$78</definedName>
    <definedName name="Report_205_Import_DCRange">'Losses interface'!$A$3:$D$67</definedName>
    <definedName name="Report_217_Import_DCRange">'CIR adjustment interface'!$A$3:$C$25</definedName>
    <definedName name="Report_219_Import_DCRange">'Main pool interface'!$A$3:$F$18</definedName>
    <definedName name="Report_220_Import_DCRange">'Provisions interface'!$A$3:$E$78</definedName>
    <definedName name="Report_221_Import_DCRange">'Capitalised rev exp interface'!$A$3:$D$67</definedName>
    <definedName name="Report_226_Import_DCRange">'QCD interface'!$A$3:$E$78</definedName>
    <definedName name="Report_316_Import_DCRange">'DB pension interface'!$A$3:$E$78</definedName>
    <definedName name="Report_322_Import_DCRange">'DC pension interface'!$A$3:$E$78</definedName>
    <definedName name="Report_338_Import_DCRange">'SBA interface'!$A$3:$F$67</definedName>
    <definedName name="Report_341_Import_DCRange">'Computation rec interface'!$A$3:$D$207</definedName>
    <definedName name="Report_369_Import_DCRange">'Unpaid remun interface'!$A$3:$D$78</definedName>
    <definedName name="Report_371_Import_DCRange">'Special rate pool interface'!$A$3:$E$18</definedName>
    <definedName name="Report_375_Import_DCRange">'SLA interface'!$A$3:$E$67</definedName>
    <definedName name="Report_384_Import_DCRange">'DB pension spread interface'!$A$3:$D$78</definedName>
    <definedName name="Report_659_Import_DCRange">'DC pension spread interface'!$A$3:$E$78</definedName>
    <definedName name="Report_679_Import_DCRange">'Capitalised leases interface'!$A$3:$F$67</definedName>
    <definedName name="Report_681_Import_DCRange">'Pre-trading debits interface'!$A$3:$C$78</definedName>
    <definedName name="Report_682_Import_DCRange">'Pre-trading exp interface'!$A$3:$C$78</definedName>
    <definedName name="Report_806_Import_DCRange">'IFA interface'!$A$3:$H$78</definedName>
    <definedName name="RequestID">Admin!$B$18</definedName>
    <definedName name="Scenario">Admin!$B$16</definedName>
    <definedName name="Sheet_Header">Lists!$H$4</definedName>
    <definedName name="SheetName" localSheetId="1">'Computation reconciliation'!$B$202</definedName>
    <definedName name="SheetName" localSheetId="2">'Timing differences'!$B$85</definedName>
    <definedName name="Short_life_asset_TD">'SLA interface'!$N$4</definedName>
    <definedName name="Short_term_TD_manual_DCRange">'Timing differences'!$A$49:$E$52</definedName>
    <definedName name="single_AP">Setup!$C$15</definedName>
    <definedName name="Special_rate_pool_TD">'Special rate pool interface'!$N$4</definedName>
    <definedName name="Status">Admin!$B$19</definedName>
    <definedName name="Structures_buildings_allowance_TD">'SBA interface'!$O$4</definedName>
    <definedName name="TaxType">Admin!$B$11</definedName>
    <definedName name="TemplateName">Admin!$B$14</definedName>
    <definedName name="Unpaid_remuneration_TD">'Unpaid remun interface'!$L$4</definedName>
    <definedName name="Year">Admin!$B$12</definedName>
    <definedName name="Yes">Lists!$B$4</definedName>
    <definedName name="YES_NO_LIST">Lists!$B$4:$B$5</definedName>
    <definedName name="Yes_No_Not_known">Lists!$D$4:$D$6</definedName>
    <definedName name="DC_ReadOnly">FALSE</definedName>
    <definedName name="DC_BaseUrl">"http://localhost:62767"</definedName>
  </definedNames>
  <calcPr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1" l="1"/>
</calcChain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tc={B6727BE4-C4AB-40F6-B4B5-B153B7C7613A}</author>
  </authors>
  <commentList>
    <comment ref="A2" authorId="0" shapeId="0" xr:uid="{B6727BE4-C4AB-40F6-B4B5-B153B7C7613A}">
      <text>
        <r>
          <t>[Threaded comment]
Your version of Excel allows you to read this threaded comment; however, any edits to it will get removed if the file is opened in a newer version of Excel. Learn more: https://go.microsoft.com/fwlink/?linkid=870924
Comment:
    @Sian Mulligan (UK) Can’t see how to get split between IS and OCI for DB pension TD. In Legacy there was a table at foot for OCI bfwd - cfwd. In NG there is not. We can establish the movement to OCI, so we could get that if useful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 xmlns:xlrd="http://schemas.microsoft.com/office/spreadsheetml/2017/richdata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<sst xmlns="http://schemas.openxmlformats.org/spreadsheetml/2006/main" count="996" uniqueCount="414">
  <si>
    <t>Period properties</t>
  </si>
  <si>
    <t>These dates are set on creation of the data request from master data.
If the data request is manually created then enter these dates manually.</t>
  </si>
  <si>
    <t>Start of the period of account</t>
  </si>
  <si>
    <t>End of the period of account</t>
  </si>
  <si>
    <t>End of the 1 AP if there are 2 APs</t>
  </si>
  <si>
    <t>Currency</t>
  </si>
  <si>
    <t>Enter the currency symbol for this TDR</t>
  </si>
  <si>
    <t>£</t>
  </si>
  <si>
    <t>Description</t>
  </si>
  <si>
    <t>Category</t>
  </si>
  <si>
    <t>Amount</t>
  </si>
  <si>
    <t>Tax=Accounting</t>
  </si>
  <si>
    <t>Permanent</t>
  </si>
  <si>
    <t>Fixed assets</t>
  </si>
  <si>
    <t>STTDs</t>
  </si>
  <si>
    <t>Losses</t>
  </si>
  <si>
    <t>Other</t>
  </si>
  <si>
    <t>Admin start</t>
  </si>
  <si>
    <t>Display</t>
  </si>
  <si>
    <t>Hide</t>
  </si>
  <si>
    <t>Row</t>
  </si>
  <si>
    <t>Admin end</t>
  </si>
  <si>
    <t>Profit (+) / loss (-) before tax</t>
  </si>
  <si>
    <t>Profit loss before tax</t>
  </si>
  <si>
    <t>Disallowable expenses (+) / Non-taxable income (-)</t>
  </si>
  <si>
    <t>Bad debts</t>
  </si>
  <si>
    <t>Disallowable expenses Non-taxable income</t>
  </si>
  <si>
    <t>Capital item expensed</t>
  </si>
  <si>
    <t>Car leases</t>
  </si>
  <si>
    <t>Charitable donations</t>
  </si>
  <si>
    <t>Depreciation</t>
  </si>
  <si>
    <t>Entertaining and gifts</t>
  </si>
  <si>
    <t>Impairments on intangible fixed assets</t>
  </si>
  <si>
    <t>Impairments on tangible fixed assets</t>
  </si>
  <si>
    <t>Legal and professional fees</t>
  </si>
  <si>
    <t>Penalties and fines</t>
  </si>
  <si>
    <t>Profit or loss on disposal of fixed assets</t>
  </si>
  <si>
    <t>Revaluations of properties</t>
  </si>
  <si>
    <t>Non-allowable management expenses (+) / income (-)</t>
  </si>
  <si>
    <t>Non-allowable management expenses income</t>
  </si>
  <si>
    <t>Tax adjustments</t>
  </si>
  <si>
    <t>Defined contribution pension schemes</t>
  </si>
  <si>
    <t>Non-trading loan relationships and derivatives</t>
  </si>
  <si>
    <t>Trading loan relationships and derivatives</t>
  </si>
  <si>
    <t>Provisions</t>
  </si>
  <si>
    <t>Unpaid remuneration adjustments</t>
  </si>
  <si>
    <t>Qualifying donations</t>
  </si>
  <si>
    <t>R&amp;D expenditure relievable under s1308</t>
  </si>
  <si>
    <t>Employee share acquisition relief</t>
  </si>
  <si>
    <t>Exempt dividends</t>
  </si>
  <si>
    <t>Foreign trading income</t>
  </si>
  <si>
    <t>Foreign dividend income</t>
  </si>
  <si>
    <t>Foreign miscellaneous income</t>
  </si>
  <si>
    <t>Foreign property income</t>
  </si>
  <si>
    <t>Miscellaneous income</t>
  </si>
  <si>
    <t>R&amp;D expenditure credit</t>
  </si>
  <si>
    <t>Depreciation allowed under SP3/91</t>
  </si>
  <si>
    <t>Pre-trading debits charged to IS</t>
  </si>
  <si>
    <t>Pre-trading expenditure charged to IS</t>
  </si>
  <si>
    <t>Pre-trading expenditure</t>
  </si>
  <si>
    <t>Net chargeable gains</t>
  </si>
  <si>
    <t>Profits CT and Chargeable gains</t>
  </si>
  <si>
    <t>Capital allowances</t>
  </si>
  <si>
    <t>Group relief</t>
  </si>
  <si>
    <t>Group relief for carried forward losses</t>
  </si>
  <si>
    <t>Losses accrued (+) / utilised (-)</t>
  </si>
  <si>
    <t>Current period losses surrendered to group</t>
  </si>
  <si>
    <t>Losses accrued utilised</t>
  </si>
  <si>
    <t>Current period otherwise utilised / lost</t>
  </si>
  <si>
    <t>Carried forward losses</t>
  </si>
  <si>
    <t>Carried forward losses utilised</t>
  </si>
  <si>
    <t>Losses brought back and utilised</t>
  </si>
  <si>
    <t>Losses brought back from terminal period</t>
  </si>
  <si>
    <t>Manual adjustments</t>
  </si>
  <si>
    <t>Profits chargeable to Corporation Tax</t>
  </si>
  <si>
    <t>Reconciliations</t>
  </si>
  <si>
    <t>Profits chargeable to Corporation Tax per OCT</t>
  </si>
  <si>
    <t>Check Profits chargeable to Corporation Tax</t>
  </si>
  <si>
    <t>Difference</t>
  </si>
  <si>
    <t>Losses not recognised in timing difference</t>
  </si>
  <si>
    <t>Losses recognised in timing difference</t>
  </si>
  <si>
    <t>Timing difference analysis</t>
  </si>
  <si>
    <t>Check to timing difference analysis</t>
  </si>
  <si>
    <t>Sheet name</t>
  </si>
  <si>
    <t>Array of rows to show</t>
  </si>
  <si>
    <t xml:space="preserve">Show </t>
  </si>
  <si>
    <t>Array of rows to hide</t>
  </si>
  <si>
    <t>Brought forward</t>
  </si>
  <si>
    <t>Carried forward</t>
  </si>
  <si>
    <t>Movement</t>
  </si>
  <si>
    <t>Guidance</t>
  </si>
  <si>
    <t>Helper text</t>
  </si>
  <si>
    <t>Force show</t>
  </si>
  <si>
    <t>Tangible fixed assets note</t>
  </si>
  <si>
    <t>Intangible fixed assets note</t>
  </si>
  <si>
    <t>(-)</t>
  </si>
  <si>
    <t>Data from Q3 reconciliation</t>
  </si>
  <si>
    <t>Subcategory</t>
  </si>
  <si>
    <t>otherAdjAmount_Amount</t>
  </si>
  <si>
    <t>Amount_Amount</t>
  </si>
  <si>
    <t>Strip description</t>
  </si>
  <si>
    <t>END</t>
  </si>
  <si>
    <t>Data from trial balance for Fixed assets</t>
  </si>
  <si>
    <t>Import helper</t>
  </si>
  <si>
    <t>Total</t>
  </si>
  <si>
    <t>Categoryperiod</t>
  </si>
  <si>
    <t>costBf_Amount</t>
  </si>
  <si>
    <t>depBf_Amount</t>
  </si>
  <si>
    <t>NBVTotal_Amount</t>
  </si>
  <si>
    <t>IFANBV_Amount</t>
  </si>
  <si>
    <t>NBV bfwd</t>
  </si>
  <si>
    <t>NBC cfwd</t>
  </si>
  <si>
    <t>Label</t>
  </si>
  <si>
    <t>Bfwd</t>
  </si>
  <si>
    <t>Cfwd</t>
  </si>
  <si>
    <t>TD grid</t>
  </si>
  <si>
    <t>NBV Tangible fixed assets</t>
  </si>
  <si>
    <t>(+)</t>
  </si>
  <si>
    <t>NBV Intangible fixed assets</t>
  </si>
  <si>
    <t>Data from IFA analysis for Fixed assets</t>
  </si>
  <si>
    <t>Business</t>
  </si>
  <si>
    <t>AssetCategory</t>
  </si>
  <si>
    <t>NBVPerAccounts_Amount</t>
  </si>
  <si>
    <t>NBVPerAccountsCF_Amount</t>
  </si>
  <si>
    <t>twdvBf_Amount</t>
  </si>
  <si>
    <t>TwdvCf_Amount</t>
  </si>
  <si>
    <t>NBV Intangible fixed assets - Excluded</t>
  </si>
  <si>
    <t>Intangible fixed assets - Allowable tax value</t>
  </si>
  <si>
    <t>Label for excluded</t>
  </si>
  <si>
    <t>Excluded assets</t>
  </si>
  <si>
    <t>1st AP</t>
  </si>
  <si>
    <t>Last AP</t>
  </si>
  <si>
    <t xml:space="preserve">Main pool - </t>
  </si>
  <si>
    <t>Min AP context</t>
  </si>
  <si>
    <t>Max AP context</t>
  </si>
  <si>
    <t>Businesstype</t>
  </si>
  <si>
    <t>startAPContext</t>
  </si>
  <si>
    <t>TWDVBF_Amount</t>
  </si>
  <si>
    <t>TWDVCF_Amount</t>
  </si>
  <si>
    <t>Value for AP start context</t>
  </si>
  <si>
    <t>Business label</t>
  </si>
  <si>
    <t>Sign label</t>
  </si>
  <si>
    <t>Grid for TD</t>
  </si>
  <si>
    <t xml:space="preserve">Special rate pool - </t>
  </si>
  <si>
    <t xml:space="preserve">Short life assets - </t>
  </si>
  <si>
    <t xml:space="preserve">Structures building allowances - </t>
  </si>
  <si>
    <t>businessType</t>
  </si>
  <si>
    <t>CapExpBF_Amount</t>
  </si>
  <si>
    <t>capitalisedExpCF_Amount</t>
  </si>
  <si>
    <t>capitalValueBF_Amount</t>
  </si>
  <si>
    <t>DepreciationBF_Amount</t>
  </si>
  <si>
    <t>capitalValueCF_Amount</t>
  </si>
  <si>
    <t>Defined contribution pensions</t>
  </si>
  <si>
    <t>openingBalance_Amount</t>
  </si>
  <si>
    <t>closingBalance_Amount</t>
  </si>
  <si>
    <t>Defined contribution pensions spreading</t>
  </si>
  <si>
    <t>excessBF_Amount</t>
  </si>
  <si>
    <t>excessCF_Amount</t>
  </si>
  <si>
    <t>Defined benefit pensions</t>
  </si>
  <si>
    <t>surplusDeficitFundBegPer_Amount</t>
  </si>
  <si>
    <t>surplusDeficitFundEndPeriod_Amount</t>
  </si>
  <si>
    <t>Defined benefit pensions spreading</t>
  </si>
  <si>
    <t>Loan relationships and derivatives</t>
  </si>
  <si>
    <t>LrType</t>
  </si>
  <si>
    <t>AmountBF_Amount</t>
  </si>
  <si>
    <t>AmountCF_Amount</t>
  </si>
  <si>
    <t>Pre-trading debits</t>
  </si>
  <si>
    <t>broughtForward_Amount</t>
  </si>
  <si>
    <t>carriedForward_Amount</t>
  </si>
  <si>
    <t>ProvType</t>
  </si>
  <si>
    <t>OpeningBalance_Amount</t>
  </si>
  <si>
    <t>ClosingBalance_Amount</t>
  </si>
  <si>
    <t>Deductible when paid</t>
  </si>
  <si>
    <t>Unpaid remuneration</t>
  </si>
  <si>
    <t>remunerationUnpaidInPP_Amount</t>
  </si>
  <si>
    <t>RemunerationUnpaid_Amount</t>
  </si>
  <si>
    <t>totProfBF_Amount</t>
  </si>
  <si>
    <t>relevProfBF_Amount</t>
  </si>
  <si>
    <t>lossesCarriedForward_Amount</t>
  </si>
  <si>
    <t>Include</t>
  </si>
  <si>
    <t>Labels to ignore</t>
  </si>
  <si>
    <t>Losses label</t>
  </si>
  <si>
    <t>Total trade losses</t>
  </si>
  <si>
    <t>Clients will not see this sheet</t>
  </si>
  <si>
    <t>Index</t>
  </si>
  <si>
    <t>Item</t>
  </si>
  <si>
    <t>Value</t>
  </si>
  <si>
    <t>Comment</t>
  </si>
  <si>
    <t>DataFlow properties</t>
  </si>
  <si>
    <t>These DataFlow properties are NOT editable here</t>
  </si>
  <si>
    <t>ClientName</t>
  </si>
  <si>
    <t>ClientID</t>
  </si>
  <si>
    <t>EntityShortName</t>
  </si>
  <si>
    <t>Entity short name of the actual entity, not the specific division or business</t>
  </si>
  <si>
    <t>EntityName</t>
  </si>
  <si>
    <t>Entity name appended with any finer description like division or business</t>
  </si>
  <si>
    <t>EntityID</t>
  </si>
  <si>
    <t>Entity code appended with any finer description like division or business</t>
  </si>
  <si>
    <t>TaxType</t>
  </si>
  <si>
    <t>Year</t>
  </si>
  <si>
    <t>Period</t>
  </si>
  <si>
    <t>TemplateName</t>
  </si>
  <si>
    <t>Jurisdiction</t>
  </si>
  <si>
    <t>Scenario</t>
  </si>
  <si>
    <t>Codes</t>
  </si>
  <si>
    <t>RequestID</t>
  </si>
  <si>
    <t>Status</t>
  </si>
  <si>
    <t>SheetName</t>
  </si>
  <si>
    <t>Admin</t>
  </si>
  <si>
    <t>Yes / No</t>
  </si>
  <si>
    <t>Yes / No/Not known</t>
  </si>
  <si>
    <t>Date format</t>
  </si>
  <si>
    <t>Sheet header</t>
  </si>
  <si>
    <t>Categories for disallowables</t>
  </si>
  <si>
    <t>Categories</t>
  </si>
  <si>
    <t>Blank array for TD</t>
  </si>
  <si>
    <t>Yes</t>
  </si>
  <si>
    <t>DD/MM/YYYY</t>
  </si>
  <si>
    <t>(Profit) or loss on disposal of fixed assets</t>
  </si>
  <si>
    <t/>
  </si>
  <si>
    <t>No</t>
  </si>
  <si>
    <t>Bad debts / impairments - connected companies (under common control)</t>
  </si>
  <si>
    <t>Not known</t>
  </si>
  <si>
    <t>Bad debts / impairments - other connected parties</t>
  </si>
  <si>
    <t>Bad debts / impairments - third party - general provisions</t>
  </si>
  <si>
    <t xml:space="preserve">Bad debts / impairments - third party - specific </t>
  </si>
  <si>
    <t>Capital - capital allowances</t>
  </si>
  <si>
    <t>Capital - non-deductible</t>
  </si>
  <si>
    <t>Capital expenditure</t>
  </si>
  <si>
    <t>Charitable donations to non registered UK/EU charities or non UK/EU charities or to EU charities made after 31 March 2024</t>
  </si>
  <si>
    <t>Entertaining - disallowable</t>
  </si>
  <si>
    <t>Fines and penalties - disallowable</t>
  </si>
  <si>
    <t>Legal and professional - acquisition or disposal of intangible fixed assets - post 2002</t>
  </si>
  <si>
    <t>Legal and professional - acquisition or disposal of intangible fixed assets - pre 2002</t>
  </si>
  <si>
    <t>Legal and professional - acquisition or disposal of tangible fixed assets</t>
  </si>
  <si>
    <t>Legal and professional - alteration of tangible fixed assets</t>
  </si>
  <si>
    <t>Legal and professional - investments - capital</t>
  </si>
  <si>
    <t>Legal and professional - leases - disallowable</t>
  </si>
  <si>
    <t>Legal and professional - tax advisory - disallowable</t>
  </si>
  <si>
    <t>New assets - capital</t>
  </si>
  <si>
    <t>Other disallowable legal and professional fees</t>
  </si>
  <si>
    <t>Penalties and fines - disallowable</t>
  </si>
  <si>
    <t>Repairs / replacement / tooling - capital</t>
  </si>
  <si>
    <t>Staff / employee entertaining, party, event, gifts, meals or subsistence</t>
  </si>
  <si>
    <t>Third party gifts - disallowable</t>
  </si>
  <si>
    <t>Lists</t>
  </si>
  <si>
    <t>Non qualifying assets additions</t>
  </si>
  <si>
    <t>comp rec disclosure</t>
  </si>
  <si>
    <t>Disallowables</t>
  </si>
  <si>
    <t>Timing differences</t>
  </si>
  <si>
    <t>Categories for timing differences</t>
  </si>
  <si>
    <t>Defined benefit pension</t>
  </si>
  <si>
    <t>Defined benefit pension schemes</t>
  </si>
  <si>
    <t>Investment in subsidiaries</t>
  </si>
  <si>
    <t>Trading intangible fixed assets</t>
  </si>
  <si>
    <t>Corporate interest restriction</t>
  </si>
  <si>
    <t>Capitalised leased assets</t>
  </si>
  <si>
    <t>Strip description right</t>
  </si>
  <si>
    <t>Strip description left</t>
  </si>
  <si>
    <t>Category disallowable</t>
  </si>
  <si>
    <t>Category tax adjustment</t>
  </si>
  <si>
    <t>Pivot</t>
  </si>
  <si>
    <t>Caption</t>
  </si>
  <si>
    <t>Disallowable standard</t>
  </si>
  <si>
    <t>Tax adj standard</t>
  </si>
  <si>
    <t>Category|Caption</t>
  </si>
  <si>
    <t>Blank array for import rec</t>
  </si>
  <si>
    <t>Details</t>
  </si>
  <si>
    <t xml:space="preserve">Corporate interest restriction </t>
  </si>
  <si>
    <t>Total_Amount</t>
  </si>
  <si>
    <t>Interest restriction c/f</t>
  </si>
  <si>
    <t>Interest restriction (+) b/f</t>
  </si>
  <si>
    <t>Non-qualifying additions</t>
  </si>
  <si>
    <t>NonQualifying_Amount</t>
  </si>
  <si>
    <t>TWDV bf_Amount</t>
  </si>
  <si>
    <t>Category losses</t>
  </si>
  <si>
    <t>Export to OCT</t>
  </si>
  <si>
    <t>Capital expenditure disallowed</t>
  </si>
  <si>
    <t>Fines and penalties and associated legal and professional costs</t>
  </si>
  <si>
    <t>Legal and professional - set up of share schemes or share plans</t>
  </si>
  <si>
    <t>Other disallowable expenditure</t>
  </si>
  <si>
    <t>Other non-taxable income</t>
  </si>
  <si>
    <t>Specific treatment captions</t>
  </si>
  <si>
    <t>deduction under s.35 TIOPA 2010</t>
  </si>
  <si>
    <t>Foreign tax deducted</t>
  </si>
  <si>
    <t>Single AP</t>
  </si>
  <si>
    <t>AP 1 end</t>
  </si>
  <si>
    <t>AP 2 end</t>
  </si>
  <si>
    <t>netReturnOther_Amount</t>
  </si>
  <si>
    <t>compActuarialGain_Amount</t>
  </si>
  <si>
    <t>OCI charge (-) / credit (+)</t>
  </si>
  <si>
    <t>OCI charge (+) / credit (-)</t>
  </si>
  <si>
    <t>OCI movement</t>
  </si>
  <si>
    <t>source label for OCI</t>
  </si>
  <si>
    <t>OCI STTD movement</t>
  </si>
  <si>
    <t>guidance</t>
  </si>
  <si>
    <t>Enter amounts and descriptions for any additional timing differences in the data entry rows</t>
  </si>
  <si>
    <t>DepreciaitonCF_Amount</t>
  </si>
  <si>
    <t>Non-trading intangible fixed assets</t>
  </si>
  <si>
    <t>Car lease rental restriction</t>
  </si>
  <si>
    <t xml:space="preserve"> - </t>
  </si>
  <si>
    <t>Capitalised revenue expenditure</t>
  </si>
  <si>
    <t>bf1a13fd-2fd0-4b48-9188-0a052eb8e788</t>
  </si>
  <si>
    <t>Non-Annual</t>
  </si>
  <si>
    <t>Preparation</t>
  </si>
  <si>
    <t>Corporate Tax</t>
  </si>
  <si>
    <t>24</t>
  </si>
  <si>
    <t>Aardvark</t>
  </si>
  <si>
    <t>Mammals</t>
  </si>
  <si>
    <t>Proof of Tax - 2025</t>
  </si>
  <si>
    <t>all entries 3</t>
  </si>
  <si>
    <t>Investment business</t>
  </si>
  <si>
    <t>Business 1</t>
  </si>
  <si>
    <t>fred</t>
  </si>
  <si>
    <t>Harry</t>
  </si>
  <si>
    <t>Jack</t>
  </si>
  <si>
    <t>Intangible assets</t>
  </si>
  <si>
    <t>Computer software</t>
  </si>
  <si>
    <t>Intangible fixed assets</t>
  </si>
  <si>
    <t>Goodwill</t>
  </si>
  <si>
    <t>Assets not yet~available for use,~intangibles</t>
  </si>
  <si>
    <t>NBV per accounts</t>
  </si>
  <si>
    <t>Tangible assets</t>
  </si>
  <si>
    <t>Plant and~equipment</t>
  </si>
  <si>
    <t>Land and~buildings</t>
  </si>
  <si>
    <t>Vehicles</t>
  </si>
  <si>
    <t>Held for sale assets</t>
  </si>
  <si>
    <t>Investment Properties</t>
  </si>
  <si>
    <t>Right of use~assets</t>
  </si>
  <si>
    <t>Period ended 31 December 2024</t>
  </si>
  <si>
    <t>30</t>
  </si>
  <si>
    <t>Period ended 31 July 2024</t>
  </si>
  <si>
    <t>20</t>
  </si>
  <si>
    <t>Juno</t>
  </si>
  <si>
    <t>Deductible when accrued</t>
  </si>
  <si>
    <t>Kerry</t>
  </si>
  <si>
    <t>Non-deductible</t>
  </si>
  <si>
    <t>Kevin</t>
  </si>
  <si>
    <t>Karl</t>
  </si>
  <si>
    <t>Prunella</t>
  </si>
  <si>
    <t>Janice</t>
  </si>
  <si>
    <t>Hugh</t>
  </si>
  <si>
    <t>Fauna</t>
  </si>
  <si>
    <t>31/07/2024</t>
  </si>
  <si>
    <t>Eugene</t>
  </si>
  <si>
    <t>Flora</t>
  </si>
  <si>
    <t>Lenny</t>
  </si>
  <si>
    <t>Lonny</t>
  </si>
  <si>
    <t>Business 1 - Total balancing charges</t>
  </si>
  <si>
    <t>Investment business - Total balancing charges</t>
  </si>
  <si>
    <t>Business 1 - Total capital allowances</t>
  </si>
  <si>
    <t>Investment business - Total capital allowances</t>
  </si>
  <si>
    <t>Car lease rental restriction - Fred</t>
  </si>
  <si>
    <t>Legal and professional fees - Legal and professional - acquisition or disposal of tangible fixed assets</t>
  </si>
  <si>
    <t>Legal and professional fees - Legal and professional - alteration of tangible fixed assets</t>
  </si>
  <si>
    <t>Losses brought back from terminal period - Period ended 31 July 2024</t>
  </si>
  <si>
    <t>Current period otherwise utilised / lost - Period ended 31 December 2024</t>
  </si>
  <si>
    <t>Losses brought back from terminal period - Period ended 31 December 2024</t>
  </si>
  <si>
    <t>Current period otherwise utilised / lost - Period ended 31 July 2024</t>
  </si>
  <si>
    <t>Impairment - tangible fixed assets</t>
  </si>
  <si>
    <t>Amortisation</t>
  </si>
  <si>
    <t>Capital items expensed</t>
  </si>
  <si>
    <t>Entertaining</t>
  </si>
  <si>
    <t>Car leasing</t>
  </si>
  <si>
    <t>Loss (or profit) on sale</t>
  </si>
  <si>
    <t>Other adjustments - expenses not deductible</t>
  </si>
  <si>
    <t>Other income not taxable</t>
  </si>
  <si>
    <t>Turnover not taxable</t>
  </si>
  <si>
    <t>Accountancy, legal and professional fees</t>
  </si>
  <si>
    <t>Loss on sale</t>
  </si>
  <si>
    <t>Profit on sale</t>
  </si>
  <si>
    <t>Revaluations</t>
  </si>
  <si>
    <t>~Net chargeable gains</t>
  </si>
  <si>
    <t>Capitalised revenue expenditure - profit (+) / loss (-) on disposal</t>
  </si>
  <si>
    <t>Corporate interest restriction - financing arrangements</t>
  </si>
  <si>
    <t>Impairment of capitalised leased assets</t>
  </si>
  <si>
    <t>Investment in subsidiaries - impairment</t>
  </si>
  <si>
    <t xml:space="preserve">Investment in subsidiaries - P/L on disposal </t>
  </si>
  <si>
    <t>Capitalised revenue expenditure - depreciation</t>
  </si>
  <si>
    <t>Capitalised leased assets - profit (+) / loss (-) on disposal</t>
  </si>
  <si>
    <t>jane</t>
  </si>
  <si>
    <t>disp 4</t>
  </si>
  <si>
    <t>Non-trading</t>
  </si>
  <si>
    <t>4% Fixed rate allowance</t>
  </si>
  <si>
    <t>all entries 4</t>
  </si>
  <si>
    <t>part disp 4</t>
  </si>
  <si>
    <t>alpha</t>
  </si>
  <si>
    <t>beta</t>
  </si>
  <si>
    <t>gamma</t>
  </si>
  <si>
    <t>part disp 5</t>
  </si>
  <si>
    <t>6.5% Fixed rate allowance</t>
  </si>
  <si>
    <t>joan</t>
  </si>
  <si>
    <t>jack</t>
  </si>
  <si>
    <t>all entries 5</t>
  </si>
  <si>
    <t>disp 5</t>
  </si>
  <si>
    <t>epsilon</t>
  </si>
  <si>
    <t>eta</t>
  </si>
  <si>
    <t>zeta</t>
  </si>
  <si>
    <t>part disp 1</t>
  </si>
  <si>
    <t>Allowable per accounts</t>
  </si>
  <si>
    <t>all entries 1</t>
  </si>
  <si>
    <t>disp 1</t>
  </si>
  <si>
    <t>acq 1</t>
  </si>
  <si>
    <t>kappa</t>
  </si>
  <si>
    <t>lamda</t>
  </si>
  <si>
    <t>mu</t>
  </si>
  <si>
    <t>part disp 3</t>
  </si>
  <si>
    <t>Software</t>
  </si>
  <si>
    <t>acq 3</t>
  </si>
  <si>
    <t>disp 3</t>
  </si>
  <si>
    <t>Frances</t>
  </si>
  <si>
    <t>ginger</t>
  </si>
  <si>
    <t>Restricted relevant assets</t>
  </si>
  <si>
    <t>Fred</t>
  </si>
</sst>
</file>

<file path=xl/styles.xml><?xml version="1.0" encoding="utf-8"?>
<styleSheet xmlns="http://schemas.openxmlformats.org/spreadsheetml/2006/main">
  <numFmts count="5">
    <numFmt numFmtId="165" formatCode="#"/>
    <numFmt numFmtId="166" formatCode="dd/mm/yyyy;@"/>
    <numFmt numFmtId="167" formatCode="#,##0\ ;[Red]\(#,##0\)"/>
    <numFmt numFmtId="168" formatCode="#,###\ ;[Red]\(#,###\)"/>
    <numFmt numFmtId="169" formatCode="#,###\ ;\(#,###\)"/>
  </numFmts>
  <fonts count="15"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indexed="9"/>
      <name val="Arial"/>
      <family val="2"/>
    </font>
    <font>
      <sz val="11"/>
      <color indexed="56"/>
      <name val="Arial"/>
      <family val="2"/>
    </font>
    <font>
      <sz val="10"/>
      <color theme="1"/>
      <name val="Arial Narrow"/>
      <family val="2"/>
    </font>
    <font>
      <b/>
      <sz val="11"/>
      <color theme="1"/>
      <name val="Arial"/>
      <family val="2"/>
    </font>
    <font>
      <sz val="11"/>
      <color theme="1"/>
      <name val="Arial Narrow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u val="single"/>
      <sz val="11"/>
      <color theme="10"/>
      <name val="Arial"/>
      <family val="2"/>
    </font>
    <font>
      <sz val="18"/>
      <name val="Arial"/>
      <family val="2"/>
    </font>
    <font>
      <sz val="11"/>
      <color rgb="FF9C0006"/>
      <name val="Arial"/>
      <family val="2"/>
    </font>
    <font>
      <sz val="11"/>
      <color rgb="FF000000"/>
      <name val="Arial"/>
      <family val="2"/>
    </font>
    <font>
      <sz val="11"/>
      <color rgb="FF000000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5" tint="0.5999600291252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50003623962"/>
        <bgColor indexed="64"/>
      </patternFill>
    </fill>
    <fill>
      <patternFill patternType="solid">
        <fgColor theme="8" tint="0.79992002248764"/>
        <bgColor indexed="64"/>
      </patternFill>
    </fill>
    <fill>
      <patternFill patternType="solid">
        <fgColor theme="7" tint="0.799950003623962"/>
        <bgColor indexed="64"/>
      </patternFill>
    </fill>
    <fill>
      <patternFill patternType="solid">
        <fgColor theme="8" tint="0.799889981746674"/>
        <bgColor indexed="64"/>
      </patternFill>
    </fill>
  </fills>
  <borders count="6">
    <border>
      <left/>
      <right/>
      <top/>
      <bottom/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</border>
    <border>
      <left/>
      <right/>
      <top/>
      <bottom style="medium">
        <color auto="1"/>
      </bottom>
    </border>
    <border>
      <left/>
      <right/>
      <top style="medium">
        <color auto="1"/>
      </top>
      <bottom style="medium">
        <color auto="1"/>
      </bottom>
    </border>
    <border>
      <left style="thin">
        <color rgb="FFCC0000"/>
      </left>
      <right style="thin">
        <color rgb="FFCC0000"/>
      </right>
      <top style="thin">
        <color rgb="FFCC0000"/>
      </top>
      <bottom style="thin">
        <color rgb="FFCC0000"/>
      </bottom>
    </border>
    <border>
      <left/>
      <right/>
      <top style="thin">
        <color auto="1"/>
      </top>
      <bottom/>
    </border>
  </borders>
  <cellStyleXfs count="29">
    <xf numFmtId="0" fontId="0" fillId="0" borderId="0">
      <alignment/>
      <protection/>
    </xf>
    <xf numFmtId="9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10" fillId="0" borderId="0" applyNumberFormat="0" applyFill="0" applyBorder="0" applyAlignment="0" applyProtection="0">
      <alignment/>
    </xf>
    <xf numFmtId="0" fontId="2" fillId="2" borderId="1" applyNumberFormat="0">
      <alignment wrapText="1"/>
      <protection locked="0"/>
    </xf>
    <xf numFmtId="0" fontId="3" fillId="3" borderId="1" applyNumberFormat="0">
      <alignment/>
      <protection locked="0"/>
    </xf>
    <xf numFmtId="165" fontId="0" fillId="0" borderId="0">
      <alignment/>
      <protection/>
    </xf>
    <xf numFmtId="166" fontId="0" fillId="4" borderId="0">
      <alignment/>
      <protection locked="0"/>
    </xf>
    <xf numFmtId="167" fontId="0" fillId="4" borderId="0">
      <alignment/>
      <protection locked="0"/>
    </xf>
    <xf numFmtId="166" fontId="4" fillId="4" borderId="0">
      <alignment vertical="top" wrapText="1"/>
      <protection locked="0"/>
    </xf>
    <xf numFmtId="0" fontId="5" fillId="0" borderId="2">
      <alignment wrapText="1"/>
      <protection/>
    </xf>
    <xf numFmtId="14" fontId="0" fillId="5" borderId="0">
      <alignment/>
      <protection locked="0"/>
    </xf>
    <xf numFmtId="167" fontId="0" fillId="5" borderId="0">
      <alignment/>
      <protection locked="0"/>
    </xf>
    <xf numFmtId="14" fontId="4" fillId="5" borderId="0">
      <alignment vertical="top" wrapText="1"/>
      <protection locked="0"/>
    </xf>
    <xf numFmtId="166" fontId="0" fillId="0" borderId="0">
      <alignment/>
      <protection/>
    </xf>
    <xf numFmtId="37" fontId="6" fillId="0" borderId="0">
      <alignment horizontal="left" vertical="top" wrapText="1"/>
      <protection hidden="1"/>
    </xf>
    <xf numFmtId="0" fontId="7" fillId="0" borderId="0">
      <alignment/>
      <protection/>
    </xf>
    <xf numFmtId="0" fontId="8" fillId="0" borderId="0">
      <alignment/>
      <protection/>
    </xf>
    <xf numFmtId="0" fontId="9" fillId="0" borderId="0">
      <alignment/>
      <protection/>
    </xf>
    <xf numFmtId="0" fontId="10" fillId="0" borderId="0">
      <alignment/>
      <protection/>
    </xf>
    <xf numFmtId="167" fontId="0" fillId="0" borderId="0">
      <alignment/>
      <protection/>
    </xf>
    <xf numFmtId="167" fontId="1" fillId="0" borderId="0">
      <alignment vertical="top" wrapText="1"/>
      <protection hidden="1"/>
    </xf>
    <xf numFmtId="0" fontId="11" fillId="0" borderId="0">
      <alignment/>
      <protection/>
    </xf>
    <xf numFmtId="167" fontId="0" fillId="0" borderId="3">
      <alignment/>
      <protection/>
    </xf>
    <xf numFmtId="0" fontId="12" fillId="6" borderId="4" applyFill="0" applyBorder="0">
      <alignment/>
      <protection hidden="1"/>
    </xf>
    <xf numFmtId="0" fontId="3" fillId="7" borderId="0" applyNumberFormat="0">
      <alignment/>
      <protection/>
    </xf>
  </cellStyleXfs>
  <cellXfs count="51">
    <xf numFmtId="0" fontId="0" fillId="0" borderId="0" xfId="0">
      <alignment/>
    </xf>
    <xf numFmtId="167" fontId="0" fillId="0" borderId="0" xfId="23">
      <alignment/>
      <protection/>
    </xf>
    <xf numFmtId="0" fontId="9" fillId="0" borderId="0" xfId="21">
      <alignment/>
      <protection/>
    </xf>
    <xf numFmtId="167" fontId="0" fillId="0" borderId="3" xfId="26">
      <alignment/>
      <protection/>
    </xf>
    <xf numFmtId="0" fontId="8" fillId="0" borderId="0" xfId="20">
      <alignment/>
      <protection/>
    </xf>
    <xf numFmtId="167" fontId="0" fillId="0" borderId="0" xfId="23" applyAlignment="1">
      <alignment wrapText="1"/>
      <protection/>
    </xf>
    <xf numFmtId="167" fontId="0" fillId="8" borderId="0" xfId="23" applyFill="1" applyProtection="1">
      <alignment/>
      <protection locked="0"/>
    </xf>
    <xf numFmtId="0" fontId="11" fillId="0" borderId="0" xfId="25">
      <alignment/>
      <protection/>
    </xf>
    <xf numFmtId="0" fontId="0" fillId="0" borderId="0" xfId="0" applyAlignment="1">
      <alignment wrapText="1"/>
    </xf>
    <xf numFmtId="0" fontId="0" fillId="0" borderId="0" xfId="0" applyProtection="1">
      <alignment/>
      <protection locked="0"/>
    </xf>
    <xf numFmtId="0" fontId="10" fillId="0" borderId="0" xfId="6" applyProtection="1">
      <alignment/>
      <protection locked="0"/>
    </xf>
    <xf numFmtId="0" fontId="5" fillId="0" borderId="0" xfId="13" applyBorder="1" applyAlignment="1">
      <alignment horizontal="center" wrapText="1"/>
      <protection/>
    </xf>
    <xf numFmtId="0" fontId="5" fillId="0" borderId="2" xfId="13">
      <alignment wrapText="1"/>
      <protection/>
    </xf>
    <xf numFmtId="0" fontId="5" fillId="0" borderId="0" xfId="13" applyBorder="1">
      <alignment wrapText="1"/>
      <protection/>
    </xf>
    <xf numFmtId="0" fontId="10" fillId="0" borderId="0" xfId="6">
      <alignment/>
    </xf>
    <xf numFmtId="0" fontId="13" fillId="0" borderId="0" xfId="0" applyFont="1">
      <alignment/>
    </xf>
    <xf numFmtId="37" fontId="14" fillId="0" borderId="0" xfId="0" applyNumberFormat="1" applyFont="1" applyAlignment="1">
      <alignment horizontal="left" vertical="top"/>
    </xf>
    <xf numFmtId="167" fontId="0" fillId="8" borderId="0" xfId="23" applyFill="1" applyAlignment="1" applyProtection="1">
      <alignment wrapText="1"/>
      <protection locked="0"/>
    </xf>
    <xf numFmtId="165" fontId="0" fillId="0" borderId="0" xfId="9">
      <alignment/>
      <protection/>
    </xf>
    <xf numFmtId="168" fontId="0" fillId="0" borderId="0" xfId="23" applyNumberFormat="1">
      <alignment/>
      <protection/>
    </xf>
    <xf numFmtId="168" fontId="0" fillId="0" borderId="0" xfId="0" applyNumberFormat="1">
      <alignment/>
    </xf>
    <xf numFmtId="168" fontId="5" fillId="0" borderId="2" xfId="13" applyNumberFormat="1">
      <alignment wrapText="1"/>
      <protection/>
    </xf>
    <xf numFmtId="167" fontId="0" fillId="0" borderId="0" xfId="0" applyNumberFormat="1">
      <alignment/>
    </xf>
    <xf numFmtId="0" fontId="12" fillId="0" borderId="0" xfId="27" applyFill="1" applyBorder="1">
      <alignment/>
      <protection hidden="1"/>
    </xf>
    <xf numFmtId="0" fontId="0" fillId="0" borderId="0" xfId="0" applyAlignment="1" applyProtection="1">
      <alignment horizontal="center"/>
      <protection hidden="1"/>
    </xf>
    <xf numFmtId="169" fontId="12" fillId="0" borderId="0" xfId="27" applyNumberFormat="1" applyFill="1" applyBorder="1">
      <alignment/>
      <protection hidden="1"/>
    </xf>
    <xf numFmtId="166" fontId="13" fillId="8" borderId="0" xfId="0" applyNumberFormat="1" applyFont="1" applyFill="1" applyProtection="1">
      <alignment/>
      <protection locked="0"/>
    </xf>
    <xf numFmtId="0" fontId="11" fillId="0" borderId="0" xfId="25" applyAlignment="1">
      <alignment wrapText="1"/>
      <protection/>
    </xf>
    <xf numFmtId="0" fontId="9" fillId="0" borderId="0" xfId="21" applyAlignment="1">
      <alignment wrapText="1"/>
      <protection/>
    </xf>
    <xf numFmtId="0" fontId="0" fillId="0" borderId="0" xfId="0" applyAlignment="1">
      <alignment horizontal="center"/>
    </xf>
    <xf numFmtId="167" fontId="0" fillId="0" borderId="0" xfId="23" applyProtection="1">
      <alignment/>
      <protection locked="0"/>
    </xf>
    <xf numFmtId="167" fontId="0" fillId="9" borderId="0" xfId="23" applyFill="1">
      <alignment/>
      <protection/>
    </xf>
    <xf numFmtId="167" fontId="0" fillId="4" borderId="0" xfId="23" applyFill="1" applyProtection="1">
      <alignment/>
      <protection locked="0"/>
    </xf>
    <xf numFmtId="167" fontId="0" fillId="4" borderId="0" xfId="23" applyFill="1" applyAlignment="1" applyProtection="1">
      <alignment wrapText="1"/>
      <protection locked="0"/>
    </xf>
    <xf numFmtId="167" fontId="0" fillId="10" borderId="0" xfId="23" applyFill="1">
      <alignment/>
      <protection/>
    </xf>
    <xf numFmtId="0" fontId="0" fillId="8" borderId="0" xfId="0" applyFill="1" applyAlignment="1" applyProtection="1">
      <alignment horizontal="center"/>
      <protection locked="0"/>
    </xf>
    <xf numFmtId="37" fontId="6" fillId="0" borderId="0" xfId="18">
      <alignment horizontal="left" vertical="top" wrapText="1"/>
      <protection hidden="1"/>
    </xf>
    <xf numFmtId="0" fontId="9" fillId="0" borderId="0" xfId="21" applyProtection="1">
      <alignment/>
      <protection hidden="1"/>
    </xf>
    <xf numFmtId="0" fontId="0" fillId="0" borderId="0" xfId="0" applyProtection="1">
      <alignment/>
      <protection hidden="1"/>
    </xf>
    <xf numFmtId="167" fontId="0" fillId="11" borderId="0" xfId="23" applyFill="1">
      <alignment/>
      <protection/>
    </xf>
    <xf numFmtId="167" fontId="0" fillId="12" borderId="0" xfId="23" applyFill="1">
      <alignment/>
      <protection/>
    </xf>
    <xf numFmtId="0" fontId="0" fillId="11" borderId="0" xfId="0" applyFill="1" quotePrefix="1">
      <alignment/>
    </xf>
    <xf numFmtId="0" fontId="0" fillId="11" borderId="0" xfId="0" applyFill="1">
      <alignment/>
    </xf>
    <xf numFmtId="168" fontId="0" fillId="8" borderId="0" xfId="23" applyNumberFormat="1" applyFill="1" applyProtection="1">
      <alignment/>
      <protection locked="0"/>
    </xf>
    <xf numFmtId="167" fontId="0" fillId="11" borderId="0" xfId="23" applyFill="1" quotePrefix="1">
      <alignment/>
      <protection/>
    </xf>
    <xf numFmtId="166" fontId="0" fillId="0" borderId="0" xfId="17">
      <alignment/>
      <protection/>
    </xf>
    <xf numFmtId="167" fontId="0" fillId="0" borderId="5" xfId="26" applyBorder="1">
      <alignment/>
      <protection/>
    </xf>
    <xf numFmtId="14" fontId="0" fillId="8" borderId="0" xfId="14" applyFill="1">
      <alignment/>
      <protection locked="0"/>
    </xf>
    <xf numFmtId="166" fontId="0" fillId="4" borderId="0" xfId="10">
      <alignment/>
      <protection locked="0"/>
    </xf>
    <xf numFmtId="37" fontId="14" fillId="0" borderId="0" xfId="0" applyNumberFormat="1" applyFont="1" applyAlignment="1">
      <alignment horizontal="left" vertical="top" wrapText="1"/>
    </xf>
    <xf numFmtId="37" fontId="6" fillId="0" borderId="0" xfId="18">
      <alignment horizontal="left" vertical="top" wrapText="1"/>
      <protection hidden="1"/>
    </xf>
  </cellXfs>
  <cellStyles count="29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Hyperlink" xfId="6" builtinId="8"/>
    <cellStyle name="Caption" xfId="7"/>
    <cellStyle name="DataEntry" xfId="8"/>
    <cellStyle name="DTBlankAmount" xfId="9"/>
    <cellStyle name="DTClientDataEntry" xfId="10"/>
    <cellStyle name="DTClientDataEntryAmount" xfId="11"/>
    <cellStyle name="DTClientDataEntryQuery" xfId="12"/>
    <cellStyle name="DTColumnHeader" xfId="13"/>
    <cellStyle name="DTDataEntry" xfId="14"/>
    <cellStyle name="DTDataEntryAmount" xfId="15"/>
    <cellStyle name="DTDataEntryQuery" xfId="16"/>
    <cellStyle name="DTDate" xfId="17"/>
    <cellStyle name="DTGuidance" xfId="18"/>
    <cellStyle name="DTHeading1" xfId="19"/>
    <cellStyle name="DTHeading2" xfId="20"/>
    <cellStyle name="DTHeading3" xfId="21"/>
    <cellStyle name="DTHyperlink" xfId="22"/>
    <cellStyle name="DTNormalAmount" xfId="23"/>
    <cellStyle name="DTNormalQuery" xfId="24"/>
    <cellStyle name="DTSheetTitle" xfId="25"/>
    <cellStyle name="DTTotalAmount" xfId="26"/>
    <cellStyle name="DTWarning" xfId="27"/>
    <cellStyle name="PriorYear" xfId="28"/>
  </cellStyles>
  <dxfs count="1">
    <dxf/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0" Type="http://schemas.openxmlformats.org/officeDocument/2006/relationships/worksheet" Target="worksheets/sheet7.xml" /><Relationship Id="rId11" Type="http://schemas.openxmlformats.org/officeDocument/2006/relationships/worksheet" Target="worksheets/sheet8.xml" /><Relationship Id="rId12" Type="http://schemas.openxmlformats.org/officeDocument/2006/relationships/worksheet" Target="worksheets/sheet9.xml" /><Relationship Id="rId13" Type="http://schemas.openxmlformats.org/officeDocument/2006/relationships/worksheet" Target="worksheets/sheet10.xml" /><Relationship Id="rId9" Type="http://schemas.openxmlformats.org/officeDocument/2006/relationships/worksheet" Target="worksheets/sheet6.xml" /><Relationship Id="rId8" Type="http://schemas.openxmlformats.org/officeDocument/2006/relationships/worksheet" Target="worksheets/sheet5.xml" /><Relationship Id="rId36" Type="http://schemas.openxmlformats.org/officeDocument/2006/relationships/calcChain" Target="calcChain.xml" /><Relationship Id="rId34" Type="http://schemas.openxmlformats.org/officeDocument/2006/relationships/customXml" Target="../customXml/item3.xml" /><Relationship Id="rId35" Type="http://schemas.openxmlformats.org/officeDocument/2006/relationships/sheetMetadata" Target="metadata.xml" /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1" Type="http://schemas.openxmlformats.org/officeDocument/2006/relationships/sharedStrings" Target="sharedStrings.xml" /><Relationship Id="rId4" Type="http://schemas.openxmlformats.org/officeDocument/2006/relationships/worksheet" Target="worksheets/sheet1.xml" /><Relationship Id="rId33" Type="http://schemas.openxmlformats.org/officeDocument/2006/relationships/customXml" Target="../customXml/item2.xml" /><Relationship Id="rId27" Type="http://schemas.openxmlformats.org/officeDocument/2006/relationships/worksheet" Target="worksheets/sheet24.xml" /><Relationship Id="rId2" Type="http://schemas.microsoft.com/office/2017/10/relationships/person" Target="persons/person.xml" /><Relationship Id="rId1" Type="http://schemas.openxmlformats.org/officeDocument/2006/relationships/theme" Target="theme/theme1.xml" /><Relationship Id="rId7" Type="http://schemas.openxmlformats.org/officeDocument/2006/relationships/worksheet" Target="worksheets/sheet4.xml" /><Relationship Id="rId3" Type="http://schemas.openxmlformats.org/officeDocument/2006/relationships/styles" Target="styles.xml" /><Relationship Id="rId30" Type="http://schemas.openxmlformats.org/officeDocument/2006/relationships/worksheet" Target="worksheets/sheet27.xml" /><Relationship Id="rId21" Type="http://schemas.openxmlformats.org/officeDocument/2006/relationships/worksheet" Target="worksheets/sheet18.xml" /><Relationship Id="rId32" Type="http://schemas.openxmlformats.org/officeDocument/2006/relationships/customXml" Target="../customXml/item1.xml" /><Relationship Id="rId16" Type="http://schemas.openxmlformats.org/officeDocument/2006/relationships/worksheet" Target="worksheets/sheet13.xml" /><Relationship Id="rId22" Type="http://schemas.openxmlformats.org/officeDocument/2006/relationships/worksheet" Target="worksheets/sheet19.xml" /><Relationship Id="rId24" Type="http://schemas.openxmlformats.org/officeDocument/2006/relationships/worksheet" Target="worksheets/sheet21.xml" /><Relationship Id="rId14" Type="http://schemas.openxmlformats.org/officeDocument/2006/relationships/worksheet" Target="worksheets/sheet11.xml" /><Relationship Id="rId28" Type="http://schemas.openxmlformats.org/officeDocument/2006/relationships/worksheet" Target="worksheets/sheet25.xml" /><Relationship Id="rId29" Type="http://schemas.openxmlformats.org/officeDocument/2006/relationships/worksheet" Target="worksheets/sheet26.xml" /><Relationship Id="rId18" Type="http://schemas.openxmlformats.org/officeDocument/2006/relationships/worksheet" Target="worksheets/sheet15.xml" /><Relationship Id="rId19" Type="http://schemas.openxmlformats.org/officeDocument/2006/relationships/worksheet" Target="worksheets/sheet16.xml" /><Relationship Id="rId23" Type="http://schemas.openxmlformats.org/officeDocument/2006/relationships/worksheet" Target="worksheets/sheet20.xml" /><Relationship Id="rId25" Type="http://schemas.openxmlformats.org/officeDocument/2006/relationships/worksheet" Target="worksheets/sheet22.xml" /><Relationship Id="rId26" Type="http://schemas.openxmlformats.org/officeDocument/2006/relationships/worksheet" Target="worksheets/sheet23.xml" /><Relationship Id="rId15" Type="http://schemas.openxmlformats.org/officeDocument/2006/relationships/worksheet" Target="worksheets/sheet12.xml" /><Relationship Id="rId20" Type="http://schemas.openxmlformats.org/officeDocument/2006/relationships/worksheet" Target="worksheets/sheet17.xml" /><Relationship Id="rId17" Type="http://schemas.openxmlformats.org/officeDocument/2006/relationships/worksheet" Target="worksheets/sheet14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9</xdr:col>
      <xdr:colOff>63500</xdr:colOff>
      <xdr:row>181</xdr:row>
      <xdr:rowOff>171450</xdr:rowOff>
    </xdr:from>
    <xdr:to>
      <xdr:col>9</xdr:col>
      <xdr:colOff>786561</xdr:colOff>
      <xdr:row>186</xdr:row>
      <xdr:rowOff>38100</xdr:rowOff>
    </xdr:to>
    <xdr:grpSp>
      <xdr:nvGrpSpPr>
        <xdr:cNvPr id="4" name="oAddRow001">
          <a:extLst>
            <a:ext uri="{FF2B5EF4-FFF2-40B4-BE49-F238E27FC236}">
              <a16:creationId xmlns:a16="http://schemas.microsoft.com/office/drawing/2014/main" id="{3bb3407f-fb17-c2de-4af1-e1485c7caa45}"/>
            </a:ext>
          </a:extLst>
        </xdr:cNvPr>
        <xdr:cNvGrpSpPr>
          <a:grpSpLocks/>
        </xdr:cNvGrpSpPr>
      </xdr:nvGrpSpPr>
      <xdr:grpSpPr>
        <a:xfrm>
          <a:off x="14392275" y="31632525"/>
          <a:ext cx="723900" cy="742950"/>
          <a:chOff x="13544550" y="13119100"/>
          <a:chExt cx="723061" cy="774700"/>
        </a:xfrm>
      </xdr:grpSpPr>
      <xdr:sp>
        <xdr:nvSpPr>
          <xdr:cNvPr id="2" name="Right Bracket 1">
            <a:extLst>
              <a:ext uri="{FF2B5EF4-FFF2-40B4-BE49-F238E27FC236}">
                <a16:creationId xmlns:a16="http://schemas.microsoft.com/office/drawing/2014/main" id="{e7e12d6f-3119-4462-1906-b5c357c9f782}"/>
              </a:ext>
            </a:extLst>
          </xdr:cNvPr>
          <xdr:cNvSpPr/>
        </xdr:nvSpPr>
        <xdr:spPr>
          <a:xfrm>
            <a:off x="13544550" y="13119100"/>
            <a:ext cx="25400" cy="7747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>
        <xdr:nvSpPr>
          <xdr:cNvPr id="3" name="TextBox 2">
            <a:extLst>
              <a:ext uri="{FF2B5EF4-FFF2-40B4-BE49-F238E27FC236}">
                <a16:creationId xmlns:a16="http://schemas.microsoft.com/office/drawing/2014/main" id="{76c0e2cd-9620-05d4-0cad-7c4343f0bfd4}"/>
              </a:ext>
            </a:extLst>
          </xdr:cNvPr>
          <xdr:cNvSpPr txBox="1"/>
        </xdr:nvSpPr>
        <xdr:spPr>
          <a:xfrm>
            <a:off x="13671550" y="133998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GB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5</xdr:col>
      <xdr:colOff>63500</xdr:colOff>
      <xdr:row>47</xdr:row>
      <xdr:rowOff>152400</xdr:rowOff>
    </xdr:from>
    <xdr:to>
      <xdr:col>6</xdr:col>
      <xdr:colOff>119811</xdr:colOff>
      <xdr:row>52</xdr:row>
      <xdr:rowOff>38100</xdr:rowOff>
    </xdr:to>
    <xdr:grpSp>
      <xdr:nvGrpSpPr>
        <xdr:cNvPr id="13" name="oAddRow002">
          <a:extLst>
            <a:ext uri="{FF2B5EF4-FFF2-40B4-BE49-F238E27FC236}">
              <a16:creationId xmlns:a16="http://schemas.microsoft.com/office/drawing/2014/main" id="{532f2059-0959-3a01-ae62-a16e8974f423}"/>
            </a:ext>
          </a:extLst>
        </xdr:cNvPr>
        <xdr:cNvGrpSpPr>
          <a:grpSpLocks/>
        </xdr:cNvGrpSpPr>
      </xdr:nvGrpSpPr>
      <xdr:grpSpPr>
        <a:xfrm>
          <a:off x="8915400" y="8753475"/>
          <a:ext cx="723900" cy="819150"/>
          <a:chOff x="6851650" y="8413750"/>
          <a:chExt cx="723061" cy="774700"/>
        </a:xfrm>
      </xdr:grpSpPr>
      <xdr:sp>
        <xdr:nvSpPr>
          <xdr:cNvPr id="11" name="Right Bracket 10">
            <a:extLst>
              <a:ext uri="{FF2B5EF4-FFF2-40B4-BE49-F238E27FC236}">
                <a16:creationId xmlns:a16="http://schemas.microsoft.com/office/drawing/2014/main" id="{96e0c597-990e-e450-0041-50b72c89b95b}"/>
              </a:ext>
            </a:extLst>
          </xdr:cNvPr>
          <xdr:cNvSpPr/>
        </xdr:nvSpPr>
        <xdr:spPr>
          <a:xfrm>
            <a:off x="6851650" y="8413750"/>
            <a:ext cx="25400" cy="7747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>
        <xdr:nvSpPr>
          <xdr:cNvPr id="12" name="TextBox 11">
            <a:extLst>
              <a:ext uri="{FF2B5EF4-FFF2-40B4-BE49-F238E27FC236}">
                <a16:creationId xmlns:a16="http://schemas.microsoft.com/office/drawing/2014/main" id="{21f8c45c-c127-fe80-211c-ac2e095dd42d}"/>
              </a:ext>
            </a:extLst>
          </xdr:cNvPr>
          <xdr:cNvSpPr txBox="1"/>
        </xdr:nvSpPr>
        <xdr:spPr>
          <a:xfrm>
            <a:off x="6978650" y="869448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GB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5</xdr:col>
      <xdr:colOff>63500</xdr:colOff>
      <xdr:row>71</xdr:row>
      <xdr:rowOff>152400</xdr:rowOff>
    </xdr:from>
    <xdr:to>
      <xdr:col>6</xdr:col>
      <xdr:colOff>119811</xdr:colOff>
      <xdr:row>76</xdr:row>
      <xdr:rowOff>38100</xdr:rowOff>
    </xdr:to>
    <xdr:grpSp>
      <xdr:nvGrpSpPr>
        <xdr:cNvPr id="16" name="oAddRow003">
          <a:extLst>
            <a:ext uri="{FF2B5EF4-FFF2-40B4-BE49-F238E27FC236}">
              <a16:creationId xmlns:a16="http://schemas.microsoft.com/office/drawing/2014/main" id="{2fb7bddb-5dd9-b4d5-48c7-b716f1a6b799}"/>
            </a:ext>
          </a:extLst>
        </xdr:cNvPr>
        <xdr:cNvGrpSpPr>
          <a:grpSpLocks/>
        </xdr:cNvGrpSpPr>
      </xdr:nvGrpSpPr>
      <xdr:grpSpPr>
        <a:xfrm>
          <a:off x="8915400" y="13201650"/>
          <a:ext cx="723900" cy="819150"/>
          <a:chOff x="6851650" y="11163300"/>
          <a:chExt cx="723061" cy="774700"/>
        </a:xfrm>
      </xdr:grpSpPr>
      <xdr:sp>
        <xdr:nvSpPr>
          <xdr:cNvPr id="14" name="Right Bracket 13">
            <a:extLst>
              <a:ext uri="{FF2B5EF4-FFF2-40B4-BE49-F238E27FC236}">
                <a16:creationId xmlns:a16="http://schemas.microsoft.com/office/drawing/2014/main" id="{851a62ac-b303-1579-10e5-5d27cc840e64}"/>
              </a:ext>
            </a:extLst>
          </xdr:cNvPr>
          <xdr:cNvSpPr/>
        </xdr:nvSpPr>
        <xdr:spPr>
          <a:xfrm>
            <a:off x="6851650" y="11163300"/>
            <a:ext cx="25400" cy="7747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>
        <xdr:nvSpPr>
          <xdr:cNvPr id="15" name="TextBox 14">
            <a:extLst>
              <a:ext uri="{FF2B5EF4-FFF2-40B4-BE49-F238E27FC236}">
                <a16:creationId xmlns:a16="http://schemas.microsoft.com/office/drawing/2014/main" id="{92dbc4c7-db97-60b3-081b-1c0bddefe062}"/>
              </a:ext>
            </a:extLst>
          </xdr:cNvPr>
          <xdr:cNvSpPr txBox="1"/>
        </xdr:nvSpPr>
        <xdr:spPr>
          <a:xfrm>
            <a:off x="6978650" y="114440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GB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  <xdr:twoCellAnchor>
    <xdr:from>
      <xdr:col>5</xdr:col>
      <xdr:colOff>63500</xdr:colOff>
      <xdr:row>25</xdr:row>
      <xdr:rowOff>152400</xdr:rowOff>
    </xdr:from>
    <xdr:to>
      <xdr:col>6</xdr:col>
      <xdr:colOff>119811</xdr:colOff>
      <xdr:row>30</xdr:row>
      <xdr:rowOff>38100</xdr:rowOff>
    </xdr:to>
    <xdr:grpSp>
      <xdr:nvGrpSpPr>
        <xdr:cNvPr id="4" name="oAddRow004">
          <a:extLst>
            <a:ext uri="{FF2B5EF4-FFF2-40B4-BE49-F238E27FC236}">
              <a16:creationId xmlns:a16="http://schemas.microsoft.com/office/drawing/2014/main" id="{4cdc042b-dace-e468-643d-88ee74e831de}"/>
            </a:ext>
          </a:extLst>
        </xdr:cNvPr>
        <xdr:cNvGrpSpPr>
          <a:grpSpLocks/>
        </xdr:cNvGrpSpPr>
      </xdr:nvGrpSpPr>
      <xdr:grpSpPr>
        <a:xfrm>
          <a:off x="8915400" y="4705350"/>
          <a:ext cx="723900" cy="790575"/>
          <a:chOff x="8896350" y="4940300"/>
          <a:chExt cx="723061" cy="774700"/>
        </a:xfrm>
      </xdr:grpSpPr>
      <xdr:sp>
        <xdr:nvSpPr>
          <xdr:cNvPr id="2" name="Right Bracket 1">
            <a:extLst>
              <a:ext uri="{FF2B5EF4-FFF2-40B4-BE49-F238E27FC236}">
                <a16:creationId xmlns:a16="http://schemas.microsoft.com/office/drawing/2014/main" id="{4c28da17-ad7a-4701-7773-88b4a004e9f2}"/>
              </a:ext>
            </a:extLst>
          </xdr:cNvPr>
          <xdr:cNvSpPr/>
        </xdr:nvSpPr>
        <xdr:spPr>
          <a:xfrm>
            <a:off x="8896350" y="4940300"/>
            <a:ext cx="25400" cy="774700"/>
          </a:xfrm>
          <a:prstGeom prst="rightBracket"/>
          <a:ln w="25400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>
        <xdr:nvSpPr>
          <xdr:cNvPr id="3" name="TextBox 2">
            <a:extLst>
              <a:ext uri="{FF2B5EF4-FFF2-40B4-BE49-F238E27FC236}">
                <a16:creationId xmlns:a16="http://schemas.microsoft.com/office/drawing/2014/main" id="{2104dd9c-e79a-9fd3-7074-aa8c8428241a}"/>
              </a:ext>
            </a:extLst>
          </xdr:cNvPr>
          <xdr:cNvSpPr txBox="1"/>
        </xdr:nvSpPr>
        <xdr:spPr>
          <a:xfrm>
            <a:off x="9023350" y="5221034"/>
            <a:ext cx="596061" cy="210058"/>
          </a:xfrm>
          <a:prstGeom prst="rect"/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vert="horz" wrap="none" rtlCol="0" anchor="ctr">
            <a:spAutoFit/>
          </a:bodyPr>
          <a:lstStyle/>
          <a:p>
            <a:pPr/>
            <a:r>
              <a:rPr lang="en-GB" sz="800" b="1" i="1">
                <a:solidFill>
                  <a:srgbClr val="C0C0C0"/>
                </a:solidFill>
                <a:latin typeface="Arial Narrow" panose="020B0606020202030204" pitchFamily="34" charset="0"/>
              </a:rPr>
              <a:t>Add Rows</a:t>
            </a:r>
          </a:p>
        </xdr:txBody>
      </xdr:sp>
    </xdr:grpSp>
    <xdr:clientData fLocksWithSheet="0" fPrintsWithSheet="0"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George Savage (UK)" id="{A528FE5B-24DD-40CC-B5B8-03AFB138C9A5}" userId="S::george.savage@pwc.com::0df3aebc-1068-4caa-bcce-318026b2d21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s18.xml><?xml version="1.0" encoding="utf-8"?>
<ThreadedComments xmlns="http://schemas.microsoft.com/office/spreadsheetml/2018/threadedcomments" xmlns:x="http://schemas.openxmlformats.org/spreadsheetml/2006/main">
  <threadedComment ref="A2" dT="2025-10-06T15:33:23.69" personId="{A528FE5B-24DD-40CC-B5B8-03AFB138C9A5}" id="{B6727BE4-C4AB-40F6-B4B5-B153B7C7613A}">
    <text>@Sian Mulligan (UK) Can’t see how to get split between IS and OCI for DB pension TD. In Legacy there was a table at foot for OCI bfwd - cfwd. In NG there is not. We can establish the movement to OCI, so we could get that if useful</text>
  </threadedComment>
</ThreadedComment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printerSettings" Target="../printerSettings/printerSettings1.bin" /><Relationship Id="rId1" Type="http://schemas.openxmlformats.org/officeDocument/2006/relationships/drawing" Target="../drawings/drawing2.xml" /></Relationships>
</file>

<file path=xl/worksheets/_rels/sheet18.xml.rels><?xml version="1.0" encoding="UTF-8" standalone="yes"?><Relationships xmlns="http://schemas.openxmlformats.org/package/2006/relationships"><Relationship Id="rId2" Type="http://schemas.microsoft.com/office/2017/10/relationships/threadedComment" Target="../threadedComments/threadedComments18.xml" /><Relationship Id="rId3" Type="http://schemas.openxmlformats.org/officeDocument/2006/relationships/vmlDrawing" Target="../drawings/vmlDrawing1.vml" /><Relationship Id="rId1" Type="http://schemas.openxmlformats.org/officeDocument/2006/relationships/comments" Target="../comments18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F336E5E-E0DD-4474-A07D-19D57E8080F0}">
  <dimension ref="A1:E17"/>
  <sheetViews>
    <sheetView workbookViewId="0" topLeftCell="A1">
      <selection pane="topLeft" activeCell="C5" sqref="C5"/>
    </sheetView>
  </sheetViews>
  <sheetFormatPr defaultRowHeight="14.25"/>
  <cols>
    <col min="1" max="1" width="7.125" customWidth="1"/>
    <col min="2" max="2" width="34.875" customWidth="1"/>
    <col min="3" max="4" width="16.125" customWidth="1"/>
    <col min="5" max="5" width="34.875" customWidth="1"/>
  </cols>
  <sheetData>
    <row r="1" spans="1:3" ht="23.25">
      <c r="A1" s="7" t="str">
        <f>Sheet_Header</f>
        <v>Aardvark - Period end: 31/12/2024</v>
      </c>
      <c r="C1" s="8"/>
    </row>
    <row r="2" spans="1:5" ht="14.25">
      <c r="A2" s="15"/>
      <c r="B2" s="15"/>
      <c r="C2" s="15"/>
      <c r="D2" s="15"/>
      <c r="E2" s="15"/>
    </row>
    <row r="3" spans="1:5" ht="15.75">
      <c r="A3" s="2" t="s">
        <v>0</v>
      </c>
      <c r="B3" s="15"/>
      <c r="C3" s="15"/>
      <c r="D3" s="15"/>
      <c r="E3" s="15"/>
    </row>
    <row r="4" spans="1:5" ht="32.55" customHeight="1">
      <c r="A4" s="15"/>
      <c r="B4" s="49" t="s">
        <v>1</v>
      </c>
      <c r="C4" s="49"/>
      <c r="D4" s="15"/>
      <c r="E4" s="15"/>
    </row>
    <row r="5" spans="1:5" ht="14.25">
      <c r="A5" s="15"/>
      <c r="B5" s="15" t="s">
        <v>2</v>
      </c>
      <c r="C5" s="26">
        <v>45292</v>
      </c>
      <c r="D5" s="24" t="str" cm="1">
        <f t="array" ref="D5">_xlfn.IFS(OR(ISBLANK(C5),ISBLANK(C6)),_xlfn.HSTACK(1,"Enter the dates for the period"),OR(NOT(ISNUMBER(C5)),NOT(ISNUMBER(C6))),_xlfn.HSTACK(1,"Ensure entered as dates, not text"),C5&gt;C6,_xlfn.HSTACK(1,"Ensure end date is not earlier than start date"),1,"")</f>
        <v/>
      </c>
      <c r="E5" s="23"/>
    </row>
    <row r="6" spans="1:5" ht="14.25">
      <c r="A6" s="15"/>
      <c r="B6" s="15" t="s">
        <v>3</v>
      </c>
      <c r="C6" s="26">
        <v>45657</v>
      </c>
      <c r="D6" s="15"/>
      <c r="E6" s="15"/>
    </row>
    <row r="7" spans="1:5" ht="16.5">
      <c r="A7" s="15"/>
      <c r="B7" s="15" t="s">
        <v>4</v>
      </c>
      <c r="C7" s="26"/>
      <c r="D7" s="15"/>
      <c r="E7" s="16"/>
    </row>
    <row r="8" spans="1:5" ht="14.25">
      <c r="A8" s="15"/>
      <c r="B8" s="15"/>
      <c r="C8" s="15"/>
      <c r="D8" s="15"/>
      <c r="E8" s="15"/>
    </row>
    <row r="9" spans="1:3" ht="15.75">
      <c r="A9" s="37" t="s">
        <v>5</v>
      </c>
      <c r="B9" s="38"/>
      <c r="C9" s="38"/>
    </row>
    <row r="10" spans="1:3" ht="14.25">
      <c r="A10" s="38"/>
      <c r="B10" s="38" t="s">
        <v>6</v>
      </c>
      <c r="C10" s="47" t="s">
        <v>7</v>
      </c>
    </row>
    <row r="14" spans="1:1" ht="15.6" hidden="1">
      <c r="A14" s="37" t="s">
        <v>208</v>
      </c>
    </row>
    <row r="15" spans="2:3" ht="13.8" hidden="1">
      <c r="B15" t="s">
        <v>285</v>
      </c>
      <c r="C15" t="b">
        <f>ISBLANK(AP_intermediate_End)</f>
        <v>1</v>
      </c>
    </row>
    <row r="16" spans="2:4" ht="13.8" hidden="1">
      <c r="B16" t="s">
        <v>286</v>
      </c>
      <c r="C16" s="45">
        <f>IF(single_AP,POA_End,AP_intermediate_End)</f>
        <v>45657</v>
      </c>
      <c r="D16" t="str">
        <f>TEXT(C16,DateFormatShort)</f>
        <v>31/12/2024</v>
      </c>
    </row>
    <row r="17" spans="2:4" ht="13.8" hidden="1">
      <c r="B17" t="s">
        <v>287</v>
      </c>
      <c r="C17" s="45" t="str">
        <f>IF(single_AP,"",POA_End)</f>
        <v/>
      </c>
      <c r="D17" t="str">
        <f>TEXT(C17,DateFormatShort)</f>
        <v/>
      </c>
    </row>
    <row r="18" ht="13.8" hidden="1"/>
  </sheetData>
  <sheetProtection sort="0" autoFilter="0" pivotTables="0"/>
  <mergeCells count="1">
    <mergeCell ref="B4:C4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c8d05e7-307d-4727-a8e7-b8c885517335}">
            <x14:iconSet iconSet="3Symbols" custom="1" showValue="0">
              <x14:cfvo type="percent">
                <xm:f>0</xm:f>
              </x14:cfvo>
              <x14:cfvo gte="0" type="num">
                <xm:f>-1</xm:f>
              </x14:cfvo>
              <x14:cfvo gte="0" type="num">
                <xm:f>0</xm:f>
              </x14:cfvo>
              <x14:cfIcon iconSet="3Symbols" iconId="1"/>
              <x14:cfIcon iconSet="3Symbols" iconId="2"/>
              <x14:cfIcon iconSet="3Symbols" iconId="0"/>
            </x14:iconSet>
            <x14:dxf/>
          </x14:cfRule>
          <xm:sqref>D5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T208"/>
  <sheetViews>
    <sheetView tabSelected="1" workbookViewId="0" topLeftCell="A1">
      <pane xSplit="1" ySplit="3" topLeftCell="C133" activePane="bottomRight" state="frozen"/>
      <selection pane="topLeft" activeCell="A1" sqref="A1"/>
      <selection pane="bottomLeft" activeCell="A2" sqref="A2"/>
      <selection pane="topRight" activeCell="B1" sqref="B1"/>
      <selection pane="bottomRight" activeCell="F140" sqref="F140"/>
    </sheetView>
  </sheetViews>
  <sheetFormatPr defaultColWidth="14.695" defaultRowHeight="15" customHeight="1"/>
  <cols>
    <col min="1" max="1" width="78.625" style="5" customWidth="1"/>
    <col min="2" max="2" width="15.625" style="18" hidden="1" customWidth="1"/>
    <col min="3" max="3" width="15.625" style="19" customWidth="1"/>
    <col min="4" max="8" width="15.625" style="1" customWidth="1"/>
    <col min="9" max="9" width="15.625" style="19" customWidth="1"/>
    <col min="10" max="10" width="14.75" style="1"/>
    <col min="11" max="15" width="14.75" style="1" hidden="1" customWidth="1"/>
    <col min="16" max="16384" width="14.75" style="1"/>
  </cols>
  <sheetData>
    <row r="1" spans="1:9" s="0" customFormat="1" ht="23.25">
      <c r="A1" s="27" t="str">
        <f>Sheet_Header</f>
        <v>Aardvark - Period end: 31/12/2024</v>
      </c>
      <c r="B1" s="18"/>
      <c r="C1" s="20"/>
      <c r="I1" s="19"/>
    </row>
    <row r="2" s="0" customFormat="1" ht="14.25"/>
    <row r="3" spans="1:15" ht="15.3" customHeight="1" thickBot="1">
      <c r="A3" s="12" t="s">
        <v>8</v>
      </c>
      <c r="B3" s="12" t="s">
        <v>9</v>
      </c>
      <c r="C3" s="21" t="s">
        <v>10</v>
      </c>
      <c r="D3" s="12" t="s">
        <v>11</v>
      </c>
      <c r="E3" s="12" t="s">
        <v>12</v>
      </c>
      <c r="F3" s="12" t="s">
        <v>13</v>
      </c>
      <c r="G3" s="12" t="s">
        <v>14</v>
      </c>
      <c r="H3" s="12" t="s">
        <v>15</v>
      </c>
      <c r="I3" s="12" t="s">
        <v>16</v>
      </c>
      <c r="K3" s="1" t="s">
        <v>17</v>
      </c>
      <c r="L3" t="s">
        <v>18</v>
      </c>
      <c r="M3" s="1" t="s">
        <v>19</v>
      </c>
      <c r="N3" s="1" t="s">
        <v>20</v>
      </c>
      <c r="O3" s="1" t="s">
        <v>21</v>
      </c>
    </row>
    <row r="4" spans="3:14" ht="15" customHeight="1">
      <c r="C4" s="19" t="str">
        <f t="shared" si="0" ref="C4:I4">Currency_Symbol</f>
        <v>£</v>
      </c>
      <c r="D4" s="19" t="str">
        <f t="shared" si="0"/>
        <v>£</v>
      </c>
      <c r="E4" s="19" t="str">
        <f t="shared" si="0"/>
        <v>£</v>
      </c>
      <c r="F4" s="19" t="str">
        <f t="shared" si="0"/>
        <v>£</v>
      </c>
      <c r="G4" s="19" t="str">
        <f t="shared" si="0"/>
        <v>£</v>
      </c>
      <c r="H4" s="19" t="str">
        <f t="shared" si="0"/>
        <v>£</v>
      </c>
      <c r="I4" s="19" t="str">
        <f t="shared" si="0"/>
        <v>£</v>
      </c>
      <c r="L4" s="1" t="b">
        <v>1</v>
      </c>
      <c r="M4" s="1" t="e" cm="1">
        <f t="array" ref="M4">_xlfn.BYROW(L4:L186,_xleta.NOT)</f>
        <v>#VALUE!</v>
      </c>
      <c r="N4" s="1">
        <f>ROW()</f>
        <v>4</v>
      </c>
    </row>
    <row r="5" spans="1:14" ht="14.1" customHeight="1">
      <c r="A5" s="5" t="s">
        <v>22</v>
      </c>
      <c r="B5" s="18" t="s">
        <v>23</v>
      </c>
      <c r="C5" s="19">
        <f>SUMIFS('Computation rec interface'!$D:$D,'Computation rec interface'!$J:$J,$A5,'Computation rec interface'!$A:$A,$B5)</f>
        <v>-100</v>
      </c>
      <c r="D5" s="1">
        <f>C5-SUM(E5:I5)</f>
        <v>-100</v>
      </c>
      <c r="E5" s="6"/>
      <c r="F5" s="6"/>
      <c r="G5" s="6"/>
      <c r="H5" s="6"/>
      <c r="I5" s="43"/>
      <c r="L5" s="1" t="b">
        <v>1</v>
      </c>
      <c r="M5" s="1"/>
      <c r="N5" s="1">
        <f>N4+1</f>
        <v>5</v>
      </c>
    </row>
    <row r="6" spans="12:14" ht="15" customHeight="1">
      <c r="L6" s="1" t="e">
        <f>L7</f>
        <v>#VALUE!</v>
      </c>
      <c r="M6" s="1"/>
      <c r="N6" s="1">
        <f t="shared" si="1" ref="N6:N81">N5+1</f>
        <v>6</v>
      </c>
    </row>
    <row r="7" spans="1:14" ht="14.1" customHeight="1">
      <c r="A7" s="28" t="s">
        <v>24</v>
      </c>
      <c r="L7" s="1" t="e">
        <f>OR(_xlfn.ANCHORARRAY(L8))</f>
        <v>#VALUE!</v>
      </c>
      <c r="M7" s="1"/>
      <c r="N7" s="1">
        <f t="shared" si="1"/>
        <v>7</v>
      </c>
    </row>
    <row r="8" spans="1:14" ht="14.1" customHeight="1">
      <c r="A8" s="5" t="s">
        <v>25</v>
      </c>
      <c r="B8" s="18" t="str">
        <f>Lists!$L$4</f>
        <v>Disallowable expenses Non-taxable income</v>
      </c>
      <c r="C8" s="19" t="e" cm="1">
        <f t="array" ref="C8:C23">_xlfn.XLOOKUP($B$8:$B$23&amp;"|"&amp;$A$8:$A$23,INDEX(_xlfn.ANCHORARRAY(Import_reconciliation),,3),INDEX(_xlfn.ANCHORARRAY(Import_reconciliation),,6),0,0,2)</f>
        <v>#NAME?</v>
      </c>
      <c r="D8" s="6"/>
      <c r="E8" s="1" t="e">
        <f>C8-SUM(D8,F8:I8)</f>
        <v>#NAME?</v>
      </c>
      <c r="F8" s="6"/>
      <c r="G8" s="6"/>
      <c r="H8" s="6"/>
      <c r="I8" s="43"/>
      <c r="L8" s="1" t="e" cm="1">
        <f t="array" ref="L8">_xlfn.BYROW(C8:I45,_xleta.OR)</f>
        <v>#VALUE!</v>
      </c>
      <c r="M8" s="1"/>
      <c r="N8" s="1">
        <f t="shared" si="1"/>
        <v>8</v>
      </c>
    </row>
    <row r="9" spans="1:14" ht="14.1" customHeight="1">
      <c r="A9" s="5" t="s">
        <v>277</v>
      </c>
      <c r="B9" s="18" t="str">
        <f>Lists!$L$4</f>
        <v>Disallowable expenses Non-taxable income</v>
      </c>
      <c r="C9" s="19" t="e">
        <v>#NAME?</v>
      </c>
      <c r="D9" s="6"/>
      <c r="E9" s="1" t="e">
        <f t="shared" si="2" ref="E9">C9-SUM(D9,F9:I9)</f>
        <v>#NAME?</v>
      </c>
      <c r="F9" s="6"/>
      <c r="G9" s="6"/>
      <c r="H9" s="6"/>
      <c r="I9" s="43"/>
      <c r="L9" s="1"/>
      <c r="M9" s="1"/>
      <c r="N9" s="1">
        <f t="shared" si="3" ref="N9:N16">N8+1</f>
        <v>9</v>
      </c>
    </row>
    <row r="10" spans="1:14" ht="14.1" customHeight="1">
      <c r="A10" s="5" t="s">
        <v>27</v>
      </c>
      <c r="B10" s="18" t="str">
        <f>Lists!$L$4</f>
        <v>Disallowable expenses Non-taxable income</v>
      </c>
      <c r="C10" s="19" t="e">
        <v>#NAME?</v>
      </c>
      <c r="D10" s="6"/>
      <c r="E10" s="6"/>
      <c r="F10" s="1" t="e">
        <f>C10-SUM(D10:E10,G10:I10)</f>
        <v>#NAME?</v>
      </c>
      <c r="G10" s="6"/>
      <c r="H10" s="6"/>
      <c r="I10" s="43"/>
      <c r="L10" s="1"/>
      <c r="M10" s="1"/>
      <c r="N10" s="1">
        <f t="shared" si="3"/>
        <v>10</v>
      </c>
    </row>
    <row r="11" spans="1:14" ht="14.1" customHeight="1">
      <c r="A11" s="5" t="s">
        <v>299</v>
      </c>
      <c r="B11" s="18" t="str">
        <f>Lists!$L$4</f>
        <v>Disallowable expenses Non-taxable income</v>
      </c>
      <c r="C11" s="19" t="e">
        <v>#NAME?</v>
      </c>
      <c r="D11" s="6"/>
      <c r="E11" s="1" t="e">
        <f t="shared" si="4" ref="E11">C11-SUM(D11,F11:I11)</f>
        <v>#NAME?</v>
      </c>
      <c r="F11" s="6"/>
      <c r="G11" s="6"/>
      <c r="H11" s="6"/>
      <c r="I11" s="43"/>
      <c r="L11" s="1"/>
      <c r="M11" s="1"/>
      <c r="N11" s="1">
        <f t="shared" si="3"/>
        <v>11</v>
      </c>
    </row>
    <row r="12" spans="1:14" ht="14.1" customHeight="1">
      <c r="A12" s="5" t="s">
        <v>28</v>
      </c>
      <c r="B12" s="18" t="str">
        <f>Lists!$L$4</f>
        <v>Disallowable expenses Non-taxable income</v>
      </c>
      <c r="C12" s="19" t="e">
        <v>#NAME?</v>
      </c>
      <c r="D12" s="6"/>
      <c r="E12" s="1" t="e">
        <f t="shared" si="5" ref="E12:E13">C12-SUM(D12,F12:I12)</f>
        <v>#NAME?</v>
      </c>
      <c r="F12" s="6"/>
      <c r="G12" s="6"/>
      <c r="H12" s="6"/>
      <c r="I12" s="43"/>
      <c r="L12" s="1"/>
      <c r="M12" s="1"/>
      <c r="N12" s="1">
        <f t="shared" si="3"/>
        <v>12</v>
      </c>
    </row>
    <row r="13" spans="1:14" ht="14.1" customHeight="1">
      <c r="A13" s="5" t="s">
        <v>29</v>
      </c>
      <c r="B13" s="18" t="str">
        <f>Lists!$L$4</f>
        <v>Disallowable expenses Non-taxable income</v>
      </c>
      <c r="C13" s="19" t="e">
        <v>#NAME?</v>
      </c>
      <c r="D13" s="6"/>
      <c r="E13" s="1" t="e">
        <f t="shared" si="5"/>
        <v>#NAME?</v>
      </c>
      <c r="F13" s="6"/>
      <c r="G13" s="6"/>
      <c r="H13" s="6"/>
      <c r="I13" s="43"/>
      <c r="L13" s="1"/>
      <c r="M13" s="1"/>
      <c r="N13" s="1">
        <f t="shared" si="3"/>
        <v>13</v>
      </c>
    </row>
    <row r="14" spans="1:14" ht="14.1" customHeight="1">
      <c r="A14" s="5" t="s">
        <v>30</v>
      </c>
      <c r="B14" s="18" t="str">
        <f>Lists!$L$4</f>
        <v>Disallowable expenses Non-taxable income</v>
      </c>
      <c r="C14" s="19" t="e">
        <v>#NAME?</v>
      </c>
      <c r="D14" s="6"/>
      <c r="E14" s="6"/>
      <c r="F14" s="1" t="e">
        <f>C14-SUM(D14:E14,G14:I14)</f>
        <v>#NAME?</v>
      </c>
      <c r="G14" s="6"/>
      <c r="H14" s="6"/>
      <c r="I14" s="43"/>
      <c r="L14" s="1"/>
      <c r="M14" s="1"/>
      <c r="N14" s="1">
        <f t="shared" si="3"/>
        <v>14</v>
      </c>
    </row>
    <row r="15" spans="1:14" ht="14.1" customHeight="1">
      <c r="A15" s="5" t="s">
        <v>31</v>
      </c>
      <c r="B15" s="18" t="str">
        <f>Lists!$L$4</f>
        <v>Disallowable expenses Non-taxable income</v>
      </c>
      <c r="C15" s="19" t="e">
        <v>#NAME?</v>
      </c>
      <c r="D15" s="6"/>
      <c r="E15" s="1" t="e">
        <f>C15-SUM(D15,F15:I15)</f>
        <v>#NAME?</v>
      </c>
      <c r="F15" s="6"/>
      <c r="G15" s="6"/>
      <c r="H15" s="6"/>
      <c r="I15" s="43"/>
      <c r="L15" s="1"/>
      <c r="M15" s="1"/>
      <c r="N15" s="1">
        <f t="shared" si="3"/>
        <v>15</v>
      </c>
    </row>
    <row r="16" spans="1:14" ht="14.1" customHeight="1">
      <c r="A16" s="5" t="s">
        <v>32</v>
      </c>
      <c r="B16" s="18" t="str">
        <f>Lists!$L$4</f>
        <v>Disallowable expenses Non-taxable income</v>
      </c>
      <c r="C16" s="19" t="e">
        <v>#NAME?</v>
      </c>
      <c r="D16" s="6"/>
      <c r="E16" s="6"/>
      <c r="F16" s="1" t="e">
        <f t="shared" si="6" ref="F16:F17">C16-SUM(D16:E16,G16:I16)</f>
        <v>#NAME?</v>
      </c>
      <c r="G16" s="6"/>
      <c r="H16" s="6"/>
      <c r="I16" s="43"/>
      <c r="L16" s="1"/>
      <c r="M16" s="1"/>
      <c r="N16" s="1">
        <f t="shared" si="3"/>
        <v>16</v>
      </c>
    </row>
    <row r="17" spans="1:14" ht="14.1" customHeight="1">
      <c r="A17" s="5" t="s">
        <v>33</v>
      </c>
      <c r="B17" s="18" t="str">
        <f>Lists!$L$4</f>
        <v>Disallowable expenses Non-taxable income</v>
      </c>
      <c r="C17" s="19" t="e">
        <v>#NAME?</v>
      </c>
      <c r="D17" s="6"/>
      <c r="E17" s="6"/>
      <c r="F17" s="1" t="e">
        <f t="shared" si="6"/>
        <v>#NAME?</v>
      </c>
      <c r="G17" s="6"/>
      <c r="H17" s="6"/>
      <c r="I17" s="43"/>
      <c r="L17" s="1"/>
      <c r="M17" s="1"/>
      <c r="N17" s="1">
        <f t="shared" si="1"/>
        <v>17</v>
      </c>
    </row>
    <row r="18" spans="1:14" ht="14.1" customHeight="1">
      <c r="A18" s="5" t="s">
        <v>34</v>
      </c>
      <c r="B18" s="18" t="str">
        <f>Lists!$L$4</f>
        <v>Disallowable expenses Non-taxable income</v>
      </c>
      <c r="C18" s="19" t="e">
        <v>#NAME?</v>
      </c>
      <c r="D18" s="6"/>
      <c r="E18" s="1" t="e">
        <f t="shared" si="7" ref="E18:E21">C18-SUM(D18,F18:I18)</f>
        <v>#NAME?</v>
      </c>
      <c r="F18" s="6"/>
      <c r="G18" s="6"/>
      <c r="H18" s="6"/>
      <c r="I18" s="43"/>
      <c r="L18" s="1"/>
      <c r="M18" s="1"/>
      <c r="N18" s="1">
        <f>N17+1</f>
        <v>18</v>
      </c>
    </row>
    <row r="19" spans="1:14" ht="14.1" customHeight="1">
      <c r="A19" s="5" t="s">
        <v>280</v>
      </c>
      <c r="B19" s="18" t="str">
        <f>Lists!$L$4</f>
        <v>Disallowable expenses Non-taxable income</v>
      </c>
      <c r="C19" s="19" t="e">
        <v>#NAME?</v>
      </c>
      <c r="D19" s="6"/>
      <c r="E19" s="1" t="e">
        <f t="shared" si="7"/>
        <v>#NAME?</v>
      </c>
      <c r="F19" s="6"/>
      <c r="G19" s="6"/>
      <c r="H19" s="6"/>
      <c r="I19" s="43"/>
      <c r="L19" s="1"/>
      <c r="M19" s="1"/>
      <c r="N19" s="1">
        <f t="shared" si="8" ref="N19:N21">N18+1</f>
        <v>19</v>
      </c>
    </row>
    <row r="20" spans="1:14" ht="14.1" customHeight="1">
      <c r="A20" s="5" t="s">
        <v>281</v>
      </c>
      <c r="B20" s="18" t="str">
        <f>Lists!$L$4</f>
        <v>Disallowable expenses Non-taxable income</v>
      </c>
      <c r="C20" s="19" t="e">
        <v>#NAME?</v>
      </c>
      <c r="D20" s="6"/>
      <c r="E20" s="1" t="e">
        <f t="shared" si="7"/>
        <v>#NAME?</v>
      </c>
      <c r="F20" s="6"/>
      <c r="G20" s="6"/>
      <c r="H20" s="6"/>
      <c r="I20" s="43"/>
      <c r="L20" s="1"/>
      <c r="M20" s="1"/>
      <c r="N20" s="1">
        <f t="shared" si="8"/>
        <v>20</v>
      </c>
    </row>
    <row r="21" spans="1:14" ht="14.1" customHeight="1">
      <c r="A21" s="5" t="s">
        <v>35</v>
      </c>
      <c r="B21" s="18" t="str">
        <f>Lists!$L$4</f>
        <v>Disallowable expenses Non-taxable income</v>
      </c>
      <c r="C21" s="19" t="e">
        <v>#NAME?</v>
      </c>
      <c r="D21" s="6"/>
      <c r="E21" s="1" t="e">
        <f t="shared" si="7"/>
        <v>#NAME?</v>
      </c>
      <c r="F21" s="6"/>
      <c r="G21" s="6"/>
      <c r="H21" s="6"/>
      <c r="I21" s="43"/>
      <c r="L21" s="1"/>
      <c r="M21" s="1"/>
      <c r="N21" s="1">
        <f t="shared" si="8"/>
        <v>21</v>
      </c>
    </row>
    <row r="22" spans="1:14" ht="14.1" customHeight="1">
      <c r="A22" s="5" t="s">
        <v>36</v>
      </c>
      <c r="B22" s="18" t="str">
        <f>Lists!$L$4</f>
        <v>Disallowable expenses Non-taxable income</v>
      </c>
      <c r="C22" s="19" t="e">
        <v>#NAME?</v>
      </c>
      <c r="D22" s="6"/>
      <c r="E22" s="6"/>
      <c r="F22" s="1" t="e">
        <f t="shared" si="9" ref="F22:F23">C22-SUM(D22:E22,G22:I22)</f>
        <v>#NAME?</v>
      </c>
      <c r="G22" s="6"/>
      <c r="H22" s="6"/>
      <c r="I22" s="43"/>
      <c r="L22" s="1"/>
      <c r="M22" s="1"/>
      <c r="N22" s="1">
        <f>N21+1</f>
        <v>22</v>
      </c>
    </row>
    <row r="23" spans="1:14" ht="14.1" customHeight="1">
      <c r="A23" s="5" t="s">
        <v>37</v>
      </c>
      <c r="B23" s="18" t="str">
        <f>Lists!$L$4</f>
        <v>Disallowable expenses Non-taxable income</v>
      </c>
      <c r="C23" s="19" t="e">
        <v>#NAME?</v>
      </c>
      <c r="D23" s="6"/>
      <c r="E23" s="6"/>
      <c r="F23" s="1" t="e">
        <f t="shared" si="9"/>
        <v>#NAME?</v>
      </c>
      <c r="G23" s="6"/>
      <c r="H23" s="6"/>
      <c r="I23" s="43"/>
      <c r="L23" s="1"/>
      <c r="M23" s="1"/>
      <c r="N23" s="1">
        <f t="shared" si="1"/>
        <v>23</v>
      </c>
    </row>
    <row r="24" spans="1:14" ht="14.1" customHeight="1">
      <c r="A24" s="5" t="e" cm="1">
        <f t="array" ref="A24">_xlfn.LET(_xlpm.Import_rec,_xlfn.ANCHORARRAY(Import_reconciliation),_xlfn.CHOOSECOLS(_xlfn._xlws.FILTER(_xlpm.Import_rec,(INDEX(_xlpm.Import_rec,,1)=Lists!$L$4)*(INDEX(_xlpm.Import_rec,,4)=FALSE)*(INDEX(_xlpm.Import_rec,,6)&lt;&gt;0),blank_import_rec),2,1,6))</f>
        <v>#NAME?</v>
      </c>
      <c r="B24" s="18"/>
      <c r="C24" s="19"/>
      <c r="D24" s="6"/>
      <c r="E24" s="6"/>
      <c r="F24" s="6"/>
      <c r="G24" s="6"/>
      <c r="H24" s="6"/>
      <c r="I24" s="19" cm="1">
        <f t="array" ref="I24:I45">C24:C45-D24:D45-E24:E45-F24:F45-G24:G45-H24:H45</f>
        <v>0</v>
      </c>
      <c r="L24" s="1"/>
      <c r="M24" s="1"/>
      <c r="N24" s="1">
        <f t="shared" si="1"/>
        <v>24</v>
      </c>
    </row>
    <row r="25" spans="1:14" ht="14.1" customHeight="1">
      <c r="A25" s="5"/>
      <c r="B25" s="18"/>
      <c r="C25" s="19"/>
      <c r="D25" s="6"/>
      <c r="E25" s="6"/>
      <c r="F25" s="6"/>
      <c r="G25" s="6"/>
      <c r="H25" s="6"/>
      <c r="I25" s="19">
        <v>0</v>
      </c>
      <c r="L25" s="1"/>
      <c r="M25" s="1"/>
      <c r="N25" s="1">
        <f t="shared" si="1"/>
        <v>25</v>
      </c>
    </row>
    <row r="26" spans="1:14" ht="14.1" customHeight="1">
      <c r="A26" s="5"/>
      <c r="B26" s="18"/>
      <c r="C26" s="19"/>
      <c r="D26" s="6"/>
      <c r="E26" s="6"/>
      <c r="F26" s="6"/>
      <c r="G26" s="6"/>
      <c r="H26" s="6"/>
      <c r="I26" s="19">
        <v>0</v>
      </c>
      <c r="L26" s="1"/>
      <c r="M26" s="1"/>
      <c r="N26" s="1">
        <f t="shared" si="1"/>
        <v>26</v>
      </c>
    </row>
    <row r="27" spans="1:14" ht="14.1" customHeight="1">
      <c r="A27" s="5"/>
      <c r="B27" s="18"/>
      <c r="C27" s="19"/>
      <c r="D27" s="6"/>
      <c r="E27" s="6"/>
      <c r="F27" s="6"/>
      <c r="G27" s="6"/>
      <c r="H27" s="6"/>
      <c r="I27" s="19">
        <v>0</v>
      </c>
      <c r="L27" s="1"/>
      <c r="M27" s="1"/>
      <c r="N27" s="1">
        <f t="shared" si="1"/>
        <v>27</v>
      </c>
    </row>
    <row r="28" spans="1:14" ht="14.1" customHeight="1">
      <c r="A28" s="5"/>
      <c r="B28" s="18"/>
      <c r="C28" s="19"/>
      <c r="D28" s="6"/>
      <c r="E28" s="6"/>
      <c r="F28" s="6"/>
      <c r="G28" s="6"/>
      <c r="H28" s="6"/>
      <c r="I28" s="19">
        <v>0</v>
      </c>
      <c r="L28" s="1"/>
      <c r="M28" s="1"/>
      <c r="N28" s="1">
        <f t="shared" si="1"/>
        <v>28</v>
      </c>
    </row>
    <row r="29" spans="1:14" ht="14.1" customHeight="1">
      <c r="A29" s="5"/>
      <c r="B29" s="18"/>
      <c r="C29" s="19"/>
      <c r="D29" s="6"/>
      <c r="E29" s="6"/>
      <c r="F29" s="6"/>
      <c r="G29" s="6"/>
      <c r="H29" s="6"/>
      <c r="I29" s="19">
        <v>0</v>
      </c>
      <c r="L29" s="1"/>
      <c r="M29" s="1"/>
      <c r="N29" s="1">
        <f t="shared" si="1"/>
        <v>29</v>
      </c>
    </row>
    <row r="30" spans="1:14" ht="14.1" customHeight="1">
      <c r="A30" s="5"/>
      <c r="B30" s="18"/>
      <c r="C30" s="19"/>
      <c r="D30" s="6"/>
      <c r="E30" s="6"/>
      <c r="F30" s="6"/>
      <c r="G30" s="6"/>
      <c r="H30" s="6"/>
      <c r="I30" s="19">
        <v>0</v>
      </c>
      <c r="L30" s="1"/>
      <c r="M30" s="1"/>
      <c r="N30" s="1">
        <f t="shared" si="1"/>
        <v>30</v>
      </c>
    </row>
    <row r="31" spans="1:14" ht="14.1" customHeight="1">
      <c r="A31" s="5"/>
      <c r="B31" s="18"/>
      <c r="C31" s="19"/>
      <c r="D31" s="6"/>
      <c r="E31" s="6"/>
      <c r="F31" s="6"/>
      <c r="G31" s="6"/>
      <c r="H31" s="6"/>
      <c r="I31" s="19">
        <v>0</v>
      </c>
      <c r="L31" s="1"/>
      <c r="M31" s="1"/>
      <c r="N31" s="1">
        <f t="shared" si="1"/>
        <v>31</v>
      </c>
    </row>
    <row r="32" spans="1:14" ht="14.1" customHeight="1">
      <c r="A32" s="5"/>
      <c r="B32" s="18"/>
      <c r="C32" s="19"/>
      <c r="D32" s="6"/>
      <c r="E32" s="6"/>
      <c r="F32" s="6"/>
      <c r="G32" s="6"/>
      <c r="H32" s="6"/>
      <c r="I32" s="19">
        <v>0</v>
      </c>
      <c r="L32" s="1"/>
      <c r="M32" s="1"/>
      <c r="N32" s="1">
        <f t="shared" si="1"/>
        <v>32</v>
      </c>
    </row>
    <row r="33" spans="1:14" ht="14.1" customHeight="1">
      <c r="A33" s="5"/>
      <c r="B33" s="18"/>
      <c r="C33" s="19"/>
      <c r="D33" s="6"/>
      <c r="E33" s="6"/>
      <c r="F33" s="6"/>
      <c r="G33" s="6"/>
      <c r="H33" s="6"/>
      <c r="I33" s="19">
        <v>0</v>
      </c>
      <c r="L33" s="1"/>
      <c r="M33" s="1"/>
      <c r="N33" s="1">
        <f t="shared" si="1"/>
        <v>33</v>
      </c>
    </row>
    <row r="34" spans="1:14" ht="14.1" customHeight="1">
      <c r="A34" s="5"/>
      <c r="B34" s="18"/>
      <c r="C34" s="19"/>
      <c r="D34" s="6"/>
      <c r="E34" s="6"/>
      <c r="F34" s="6"/>
      <c r="G34" s="6"/>
      <c r="H34" s="6"/>
      <c r="I34" s="19">
        <v>0</v>
      </c>
      <c r="L34" s="1"/>
      <c r="M34" s="1"/>
      <c r="N34" s="1">
        <f t="shared" si="1"/>
        <v>34</v>
      </c>
    </row>
    <row r="35" spans="1:14" ht="14.1" customHeight="1">
      <c r="A35" s="5"/>
      <c r="B35" s="18"/>
      <c r="C35" s="19"/>
      <c r="D35" s="6"/>
      <c r="E35" s="6"/>
      <c r="F35" s="6"/>
      <c r="G35" s="6"/>
      <c r="H35" s="6"/>
      <c r="I35" s="19">
        <v>0</v>
      </c>
      <c r="L35" s="1"/>
      <c r="M35" s="1"/>
      <c r="N35" s="1">
        <f t="shared" si="1"/>
        <v>35</v>
      </c>
    </row>
    <row r="36" spans="1:14" ht="14.1" customHeight="1">
      <c r="A36" s="5"/>
      <c r="B36" s="18"/>
      <c r="C36" s="19"/>
      <c r="D36" s="6"/>
      <c r="E36" s="6"/>
      <c r="F36" s="6"/>
      <c r="G36" s="6"/>
      <c r="H36" s="6"/>
      <c r="I36" s="19">
        <v>0</v>
      </c>
      <c r="L36" s="1"/>
      <c r="M36" s="1"/>
      <c r="N36" s="1">
        <f t="shared" si="1"/>
        <v>36</v>
      </c>
    </row>
    <row r="37" spans="1:14" ht="14.1" customHeight="1">
      <c r="A37" s="5"/>
      <c r="B37" s="18"/>
      <c r="C37" s="19"/>
      <c r="D37" s="6"/>
      <c r="E37" s="6"/>
      <c r="F37" s="6"/>
      <c r="G37" s="6"/>
      <c r="H37" s="6"/>
      <c r="I37" s="19">
        <v>0</v>
      </c>
      <c r="L37" s="1"/>
      <c r="M37" s="1"/>
      <c r="N37" s="1">
        <f t="shared" si="1"/>
        <v>37</v>
      </c>
    </row>
    <row r="38" spans="1:14" ht="14.1" customHeight="1">
      <c r="A38" s="5"/>
      <c r="B38" s="18"/>
      <c r="C38" s="19"/>
      <c r="D38" s="6"/>
      <c r="E38" s="6"/>
      <c r="F38" s="6"/>
      <c r="G38" s="6"/>
      <c r="H38" s="6"/>
      <c r="I38" s="19">
        <v>0</v>
      </c>
      <c r="L38" s="1"/>
      <c r="M38" s="1"/>
      <c r="N38" s="1">
        <f t="shared" si="1"/>
        <v>38</v>
      </c>
    </row>
    <row r="39" spans="1:14" ht="14.1" customHeight="1">
      <c r="A39" s="5"/>
      <c r="B39" s="18"/>
      <c r="C39" s="19"/>
      <c r="D39" s="6"/>
      <c r="E39" s="6"/>
      <c r="F39" s="6"/>
      <c r="G39" s="6"/>
      <c r="H39" s="6"/>
      <c r="I39" s="19">
        <v>0</v>
      </c>
      <c r="L39" s="1"/>
      <c r="M39" s="1"/>
      <c r="N39" s="1">
        <f t="shared" si="1"/>
        <v>39</v>
      </c>
    </row>
    <row r="40" spans="1:14" ht="14.1" customHeight="1">
      <c r="A40" s="5"/>
      <c r="B40" s="18"/>
      <c r="C40" s="19"/>
      <c r="D40" s="6"/>
      <c r="E40" s="6"/>
      <c r="F40" s="6"/>
      <c r="G40" s="6"/>
      <c r="H40" s="6"/>
      <c r="I40" s="19">
        <v>0</v>
      </c>
      <c r="L40" s="1"/>
      <c r="M40" s="1"/>
      <c r="N40" s="1">
        <f t="shared" si="1"/>
        <v>40</v>
      </c>
    </row>
    <row r="41" spans="1:14" ht="14.1" customHeight="1">
      <c r="A41" s="5"/>
      <c r="B41" s="18"/>
      <c r="C41" s="19"/>
      <c r="D41" s="6"/>
      <c r="E41" s="6"/>
      <c r="F41" s="6"/>
      <c r="G41" s="6"/>
      <c r="H41" s="6"/>
      <c r="I41" s="19">
        <v>0</v>
      </c>
      <c r="L41" s="1"/>
      <c r="M41" s="1"/>
      <c r="N41" s="1">
        <f t="shared" si="1"/>
        <v>41</v>
      </c>
    </row>
    <row r="42" spans="1:14" ht="14.1" customHeight="1">
      <c r="A42" s="5"/>
      <c r="B42" s="18"/>
      <c r="C42" s="19"/>
      <c r="D42" s="6"/>
      <c r="E42" s="6"/>
      <c r="F42" s="6"/>
      <c r="G42" s="6"/>
      <c r="H42" s="6"/>
      <c r="I42" s="19">
        <v>0</v>
      </c>
      <c r="L42" s="1"/>
      <c r="M42" s="1"/>
      <c r="N42" s="1">
        <f t="shared" si="1"/>
        <v>42</v>
      </c>
    </row>
    <row r="43" spans="1:14" ht="14.1" customHeight="1">
      <c r="A43" s="5"/>
      <c r="B43" s="18"/>
      <c r="C43" s="19"/>
      <c r="D43" s="6"/>
      <c r="E43" s="6"/>
      <c r="F43" s="6"/>
      <c r="G43" s="6"/>
      <c r="H43" s="6"/>
      <c r="I43" s="19">
        <v>0</v>
      </c>
      <c r="L43" s="1"/>
      <c r="M43" s="1"/>
      <c r="N43" s="1">
        <f t="shared" si="1"/>
        <v>43</v>
      </c>
    </row>
    <row r="44" spans="1:14" ht="14.1" customHeight="1">
      <c r="A44" s="5"/>
      <c r="B44" s="18"/>
      <c r="C44" s="19"/>
      <c r="D44" s="6"/>
      <c r="E44" s="6"/>
      <c r="F44" s="6"/>
      <c r="G44" s="6"/>
      <c r="H44" s="6"/>
      <c r="I44" s="19">
        <v>0</v>
      </c>
      <c r="L44" s="1"/>
      <c r="M44" s="1"/>
      <c r="N44" s="1">
        <f t="shared" si="1"/>
        <v>44</v>
      </c>
    </row>
    <row r="45" spans="1:14" ht="14.1" customHeight="1">
      <c r="A45" s="5"/>
      <c r="B45" s="18"/>
      <c r="C45" s="19"/>
      <c r="D45" s="6"/>
      <c r="E45" s="6"/>
      <c r="F45" s="6"/>
      <c r="G45" s="6"/>
      <c r="H45" s="6"/>
      <c r="I45" s="19">
        <v>0</v>
      </c>
      <c r="L45" s="1"/>
      <c r="M45" s="1"/>
      <c r="N45" s="1">
        <f t="shared" si="1"/>
        <v>45</v>
      </c>
    </row>
    <row r="46" spans="12:14" ht="14.25">
      <c r="L46" s="1" t="e">
        <f>L47</f>
        <v>#VALUE!</v>
      </c>
      <c r="M46" s="1"/>
      <c r="N46" s="1">
        <f t="shared" si="1"/>
        <v>46</v>
      </c>
    </row>
    <row r="47" spans="1:14" ht="14.1" customHeight="1">
      <c r="A47" s="28" t="s">
        <v>38</v>
      </c>
      <c r="L47" s="1" t="e">
        <f>OR(_xlfn.ANCHORARRAY(L48))</f>
        <v>#VALUE!</v>
      </c>
      <c r="M47" s="1"/>
      <c r="N47" s="1">
        <f t="shared" si="1"/>
        <v>47</v>
      </c>
    </row>
    <row r="48" spans="1:14" ht="14.1" customHeight="1">
      <c r="A48" s="5" t="s">
        <v>25</v>
      </c>
      <c r="B48" s="18" t="str">
        <f>Lists!$L$5</f>
        <v>Non-allowable management expenses income</v>
      </c>
      <c r="C48" s="19" t="e" cm="1">
        <f t="array" ref="C48:C63">_xlfn.XLOOKUP($B$48:$B$63&amp;"|"&amp;$A$48:$A$63,INDEX(_xlfn.ANCHORARRAY(Import_reconciliation),,3),INDEX(_xlfn.ANCHORARRAY(Import_reconciliation),,6),0,0,2)</f>
        <v>#NAME?</v>
      </c>
      <c r="D48" s="6"/>
      <c r="E48" s="1" t="e">
        <f t="shared" si="10" ref="E48:E49">C48-SUM(D48,F48:I48)</f>
        <v>#NAME?</v>
      </c>
      <c r="F48" s="6"/>
      <c r="G48" s="6"/>
      <c r="H48" s="6"/>
      <c r="I48" s="43"/>
      <c r="L48" s="1" t="e" cm="1">
        <f t="array" ref="L48">_xlfn.BYROW(C48:I85,_xleta.OR)</f>
        <v>#VALUE!</v>
      </c>
      <c r="M48" s="1"/>
      <c r="N48" s="1">
        <f t="shared" si="1"/>
        <v>48</v>
      </c>
    </row>
    <row r="49" spans="1:14" ht="14.1" customHeight="1">
      <c r="A49" s="5" t="s">
        <v>277</v>
      </c>
      <c r="B49" s="18" t="str">
        <f>Lists!$L$5</f>
        <v>Non-allowable management expenses income</v>
      </c>
      <c r="C49" s="19" t="e">
        <v>#NAME?</v>
      </c>
      <c r="D49" s="6"/>
      <c r="E49" s="1" t="e">
        <f t="shared" si="10"/>
        <v>#NAME?</v>
      </c>
      <c r="F49" s="6"/>
      <c r="G49" s="6"/>
      <c r="H49" s="6"/>
      <c r="I49" s="43"/>
      <c r="L49" s="1"/>
      <c r="M49" s="1"/>
      <c r="N49" s="1">
        <f t="shared" si="1"/>
        <v>49</v>
      </c>
    </row>
    <row r="50" spans="1:14" ht="14.1" customHeight="1">
      <c r="A50" s="5" t="s">
        <v>27</v>
      </c>
      <c r="B50" s="18" t="str">
        <f>Lists!$L$5</f>
        <v>Non-allowable management expenses income</v>
      </c>
      <c r="C50" s="19" t="e">
        <v>#NAME?</v>
      </c>
      <c r="D50" s="6"/>
      <c r="E50" s="6"/>
      <c r="F50" s="1" t="e">
        <f>C50-SUM(D50:E50,G50:I50)</f>
        <v>#NAME?</v>
      </c>
      <c r="G50" s="6"/>
      <c r="H50" s="6"/>
      <c r="I50" s="43"/>
      <c r="L50" s="1"/>
      <c r="M50" s="1"/>
      <c r="N50" s="1">
        <f t="shared" si="1"/>
        <v>50</v>
      </c>
    </row>
    <row r="51" spans="1:14" ht="14.1" customHeight="1">
      <c r="A51" s="5" t="s">
        <v>299</v>
      </c>
      <c r="B51" s="18" t="str">
        <f>Lists!$L$4</f>
        <v>Disallowable expenses Non-taxable income</v>
      </c>
      <c r="C51" s="19" t="e">
        <v>#NAME?</v>
      </c>
      <c r="D51" s="6"/>
      <c r="E51" s="1" t="e">
        <f t="shared" si="11" ref="E51">C51-SUM(D51,F51:I51)</f>
        <v>#NAME?</v>
      </c>
      <c r="F51" s="6"/>
      <c r="G51" s="6"/>
      <c r="H51" s="6"/>
      <c r="I51" s="43"/>
      <c r="L51" s="1"/>
      <c r="M51" s="1"/>
      <c r="N51" s="1">
        <f t="shared" si="1"/>
        <v>51</v>
      </c>
    </row>
    <row r="52" spans="1:14" ht="14.1" customHeight="1">
      <c r="A52" s="5" t="s">
        <v>28</v>
      </c>
      <c r="B52" s="18" t="str">
        <f>Lists!$L$5</f>
        <v>Non-allowable management expenses income</v>
      </c>
      <c r="C52" s="19" t="e">
        <v>#NAME?</v>
      </c>
      <c r="D52" s="6"/>
      <c r="E52" s="1" t="e">
        <f t="shared" si="12" ref="E52:E53">C52-SUM(D52,F52:I52)</f>
        <v>#NAME?</v>
      </c>
      <c r="F52" s="6"/>
      <c r="G52" s="6"/>
      <c r="H52" s="6"/>
      <c r="I52" s="43"/>
      <c r="L52" s="1"/>
      <c r="M52" s="1"/>
      <c r="N52" s="1">
        <f t="shared" si="1"/>
        <v>52</v>
      </c>
    </row>
    <row r="53" spans="1:14" ht="14.1" customHeight="1">
      <c r="A53" s="5" t="s">
        <v>29</v>
      </c>
      <c r="B53" s="18" t="str">
        <f>Lists!$L$5</f>
        <v>Non-allowable management expenses income</v>
      </c>
      <c r="C53" s="19" t="e">
        <v>#NAME?</v>
      </c>
      <c r="D53" s="6"/>
      <c r="E53" s="1" t="e">
        <f t="shared" si="12"/>
        <v>#NAME?</v>
      </c>
      <c r="F53" s="6" t="e">
        <f>C52-SUM(D52:E52,G52:I52)</f>
        <v>#NAME?</v>
      </c>
      <c r="G53" s="6"/>
      <c r="H53" s="6"/>
      <c r="I53" s="43"/>
      <c r="L53" s="1"/>
      <c r="M53" s="1"/>
      <c r="N53" s="1">
        <f t="shared" si="1"/>
        <v>53</v>
      </c>
    </row>
    <row r="54" spans="1:14" ht="14.1" customHeight="1">
      <c r="A54" s="5" t="s">
        <v>30</v>
      </c>
      <c r="B54" s="18" t="str">
        <f>Lists!$L$5</f>
        <v>Non-allowable management expenses income</v>
      </c>
      <c r="C54" s="19" t="e">
        <v>#NAME?</v>
      </c>
      <c r="D54" s="6"/>
      <c r="E54" s="6" t="e">
        <f>C53-SUM(D53,F53:I53)</f>
        <v>#NAME?</v>
      </c>
      <c r="F54" s="1" t="e">
        <f>C54-SUM(D54:E54,G54:I54)</f>
        <v>#NAME?</v>
      </c>
      <c r="G54" s="6"/>
      <c r="H54" s="6"/>
      <c r="I54" s="43"/>
      <c r="L54" s="1"/>
      <c r="M54" s="1"/>
      <c r="N54" s="1">
        <f t="shared" si="1"/>
        <v>54</v>
      </c>
    </row>
    <row r="55" spans="1:14" ht="14.1" customHeight="1">
      <c r="A55" s="5" t="s">
        <v>31</v>
      </c>
      <c r="B55" s="18" t="str">
        <f>Lists!$L$5</f>
        <v>Non-allowable management expenses income</v>
      </c>
      <c r="C55" s="19" t="e">
        <v>#NAME?</v>
      </c>
      <c r="D55" s="6"/>
      <c r="E55" s="1" t="e">
        <f t="shared" si="13" ref="E55">C55-SUM(D55,F55:I55)</f>
        <v>#NAME?</v>
      </c>
      <c r="F55" s="6" t="e">
        <f>C54-SUM(D54:E54,G54:I54)</f>
        <v>#NAME?</v>
      </c>
      <c r="G55" s="6"/>
      <c r="H55" s="6"/>
      <c r="I55" s="43"/>
      <c r="L55" s="1"/>
      <c r="M55" s="1"/>
      <c r="N55" s="1">
        <f t="shared" si="1"/>
        <v>55</v>
      </c>
    </row>
    <row r="56" spans="1:14" ht="14.1" customHeight="1">
      <c r="A56" s="5" t="s">
        <v>32</v>
      </c>
      <c r="B56" s="18" t="str">
        <f>Lists!$L$5</f>
        <v>Non-allowable management expenses income</v>
      </c>
      <c r="C56" s="19" t="e">
        <v>#NAME?</v>
      </c>
      <c r="D56" s="6"/>
      <c r="E56" s="6"/>
      <c r="F56" s="1" t="e">
        <f t="shared" si="14" ref="F56:F57">C56-SUM(D56:E56,G56:I56)</f>
        <v>#NAME?</v>
      </c>
      <c r="G56" s="6"/>
      <c r="H56" s="6"/>
      <c r="I56" s="43"/>
      <c r="L56" s="1"/>
      <c r="M56" s="1"/>
      <c r="N56" s="1">
        <f t="shared" si="1"/>
        <v>56</v>
      </c>
    </row>
    <row r="57" spans="1:14" ht="14.1" customHeight="1">
      <c r="A57" s="5" t="s">
        <v>33</v>
      </c>
      <c r="B57" s="18" t="str">
        <f>Lists!$L$5</f>
        <v>Non-allowable management expenses income</v>
      </c>
      <c r="C57" s="19" t="e">
        <v>#NAME?</v>
      </c>
      <c r="D57" s="6"/>
      <c r="E57" s="6" t="e">
        <f>C56-SUM(D56,F56:I56)</f>
        <v>#NAME?</v>
      </c>
      <c r="F57" s="1" t="e">
        <f t="shared" si="14"/>
        <v>#NAME?</v>
      </c>
      <c r="G57" s="6"/>
      <c r="H57" s="6"/>
      <c r="I57" s="43"/>
      <c r="L57" s="1"/>
      <c r="M57" s="1"/>
      <c r="N57" s="1">
        <f t="shared" si="1"/>
        <v>57</v>
      </c>
    </row>
    <row r="58" spans="1:14" ht="14.1" customHeight="1">
      <c r="A58" s="5" t="s">
        <v>34</v>
      </c>
      <c r="B58" s="18" t="str">
        <f>Lists!$L$5</f>
        <v>Non-allowable management expenses income</v>
      </c>
      <c r="C58" s="19" t="e">
        <v>#NAME?</v>
      </c>
      <c r="D58" s="6"/>
      <c r="E58" s="1" t="e">
        <f t="shared" si="15" ref="E58:E61">C58-SUM(D58,F58:I58)</f>
        <v>#NAME?</v>
      </c>
      <c r="F58" s="6"/>
      <c r="G58" s="6"/>
      <c r="H58" s="6"/>
      <c r="I58" s="43"/>
      <c r="L58" s="1"/>
      <c r="M58" s="1"/>
      <c r="N58" s="1">
        <f t="shared" si="1"/>
        <v>58</v>
      </c>
    </row>
    <row r="59" spans="1:14" ht="14.1" customHeight="1">
      <c r="A59" s="5" t="s">
        <v>280</v>
      </c>
      <c r="B59" s="18" t="str">
        <f>Lists!$L$5</f>
        <v>Non-allowable management expenses income</v>
      </c>
      <c r="C59" s="19" t="e">
        <v>#NAME?</v>
      </c>
      <c r="D59" s="6"/>
      <c r="E59" s="1" t="e">
        <f t="shared" si="15"/>
        <v>#NAME?</v>
      </c>
      <c r="F59" s="6"/>
      <c r="G59" s="6"/>
      <c r="H59" s="6"/>
      <c r="I59" s="43"/>
      <c r="L59" s="1"/>
      <c r="M59" s="1"/>
      <c r="N59" s="1">
        <f t="shared" si="1"/>
        <v>59</v>
      </c>
    </row>
    <row r="60" spans="1:14" ht="14.1" customHeight="1">
      <c r="A60" s="5" t="s">
        <v>281</v>
      </c>
      <c r="B60" s="18" t="str">
        <f>Lists!$L$5</f>
        <v>Non-allowable management expenses income</v>
      </c>
      <c r="C60" s="19" t="e">
        <v>#NAME?</v>
      </c>
      <c r="D60" s="6"/>
      <c r="E60" s="1" t="e">
        <f t="shared" si="15"/>
        <v>#NAME?</v>
      </c>
      <c r="F60" s="6"/>
      <c r="G60" s="6"/>
      <c r="H60" s="6"/>
      <c r="I60" s="43"/>
      <c r="L60" s="1"/>
      <c r="M60" s="1"/>
      <c r="N60" s="1">
        <f t="shared" si="1"/>
        <v>60</v>
      </c>
    </row>
    <row r="61" spans="1:14" ht="14.1" customHeight="1">
      <c r="A61" s="5" t="s">
        <v>35</v>
      </c>
      <c r="B61" s="18" t="str">
        <f>Lists!$L$5</f>
        <v>Non-allowable management expenses income</v>
      </c>
      <c r="C61" s="19" t="e">
        <v>#NAME?</v>
      </c>
      <c r="D61" s="6"/>
      <c r="E61" s="1" t="e">
        <f t="shared" si="15"/>
        <v>#NAME?</v>
      </c>
      <c r="F61" s="6" t="e">
        <f>C60-SUM(D60:E60,G60:I60)</f>
        <v>#NAME?</v>
      </c>
      <c r="G61" s="6"/>
      <c r="H61" s="6"/>
      <c r="I61" s="43"/>
      <c r="L61" s="1"/>
      <c r="M61" s="1"/>
      <c r="N61" s="1">
        <f t="shared" si="1"/>
        <v>61</v>
      </c>
    </row>
    <row r="62" spans="1:14" ht="14.1" customHeight="1">
      <c r="A62" s="5" t="s">
        <v>36</v>
      </c>
      <c r="B62" s="18" t="str">
        <f>Lists!$L$5</f>
        <v>Non-allowable management expenses income</v>
      </c>
      <c r="C62" s="19" t="e">
        <v>#NAME?</v>
      </c>
      <c r="D62" s="6"/>
      <c r="E62" s="6"/>
      <c r="F62" s="1" t="e">
        <f t="shared" si="16" ref="F62:F63">C62-SUM(D62:E62,G62:I62)</f>
        <v>#NAME?</v>
      </c>
      <c r="G62" s="6"/>
      <c r="H62" s="6"/>
      <c r="I62" s="43"/>
      <c r="L62" s="1"/>
      <c r="M62" s="1"/>
      <c r="N62" s="1">
        <f t="shared" si="1"/>
        <v>62</v>
      </c>
    </row>
    <row r="63" spans="1:14" ht="14.1" customHeight="1">
      <c r="A63" s="5" t="s">
        <v>37</v>
      </c>
      <c r="B63" s="18" t="str">
        <f>Lists!$L$5</f>
        <v>Non-allowable management expenses income</v>
      </c>
      <c r="C63" s="19" t="e">
        <v>#NAME?</v>
      </c>
      <c r="D63" s="6"/>
      <c r="E63" s="6"/>
      <c r="F63" s="1" t="e">
        <f t="shared" si="16"/>
        <v>#NAME?</v>
      </c>
      <c r="G63" s="6"/>
      <c r="H63" s="6"/>
      <c r="I63" s="43"/>
      <c r="L63" s="1"/>
      <c r="M63" s="1"/>
      <c r="N63" s="1">
        <f t="shared" si="1"/>
        <v>63</v>
      </c>
    </row>
    <row r="64" spans="1:14" ht="14.1" customHeight="1">
      <c r="A64" s="5" t="e" cm="1">
        <f t="array" ref="A64">_xlfn.LET(_xlpm.Import_rec,_xlfn.ANCHORARRAY(Import_reconciliation),_xlfn.CHOOSECOLS(_xlfn._xlws.FILTER(_xlpm.Import_rec,(INDEX(_xlpm.Import_rec,,1)=Lists!$L$5)*(INDEX(_xlpm.Import_rec,,4)=FALSE)*(INDEX(_xlpm.Import_rec,,6)&lt;&gt;0),blank_import_rec),2,1,6))</f>
        <v>#NAME?</v>
      </c>
      <c r="B64" s="18"/>
      <c r="C64" s="19"/>
      <c r="D64" s="6"/>
      <c r="E64" s="6"/>
      <c r="F64" s="6"/>
      <c r="G64" s="6"/>
      <c r="H64" s="6"/>
      <c r="I64" s="19" cm="1">
        <f t="array" ref="I64:I85">C64:C85-D64:D85-E64:E85-F64:F85-G64:G85-H64:H85</f>
        <v>0</v>
      </c>
      <c r="L64" s="1"/>
      <c r="M64" s="1"/>
      <c r="N64" s="1">
        <f t="shared" si="1"/>
        <v>64</v>
      </c>
    </row>
    <row r="65" spans="1:14" ht="14.1" customHeight="1">
      <c r="A65" s="5"/>
      <c r="B65" s="18"/>
      <c r="C65" s="19"/>
      <c r="D65" s="6"/>
      <c r="E65" s="6"/>
      <c r="F65" s="6"/>
      <c r="G65" s="6"/>
      <c r="H65" s="6"/>
      <c r="I65" s="19">
        <v>0</v>
      </c>
      <c r="L65" s="1"/>
      <c r="M65" s="1"/>
      <c r="N65" s="1">
        <f t="shared" si="1"/>
        <v>65</v>
      </c>
    </row>
    <row r="66" spans="1:14" ht="14.1" customHeight="1">
      <c r="A66" s="5"/>
      <c r="B66" s="18"/>
      <c r="C66" s="19"/>
      <c r="D66" s="6"/>
      <c r="E66" s="6"/>
      <c r="F66" s="6"/>
      <c r="G66" s="6"/>
      <c r="H66" s="6"/>
      <c r="I66" s="19">
        <v>0</v>
      </c>
      <c r="L66" s="1"/>
      <c r="M66" s="1"/>
      <c r="N66" s="1">
        <f t="shared" si="1"/>
        <v>66</v>
      </c>
    </row>
    <row r="67" spans="1:14" ht="14.1" customHeight="1">
      <c r="A67" s="5"/>
      <c r="B67" s="18"/>
      <c r="C67" s="19"/>
      <c r="D67" s="6"/>
      <c r="E67" s="6"/>
      <c r="F67" s="6"/>
      <c r="G67" s="6"/>
      <c r="H67" s="6"/>
      <c r="I67" s="19">
        <v>0</v>
      </c>
      <c r="L67" s="1"/>
      <c r="M67" s="1"/>
      <c r="N67" s="1">
        <f t="shared" si="1"/>
        <v>67</v>
      </c>
    </row>
    <row r="68" spans="1:14" ht="14.1" customHeight="1">
      <c r="A68" s="5"/>
      <c r="B68" s="18"/>
      <c r="C68" s="19"/>
      <c r="D68" s="6"/>
      <c r="E68" s="6"/>
      <c r="F68" s="6"/>
      <c r="G68" s="6"/>
      <c r="H68" s="6"/>
      <c r="I68" s="19">
        <v>0</v>
      </c>
      <c r="L68" s="1"/>
      <c r="M68" s="1"/>
      <c r="N68" s="1">
        <f t="shared" si="1"/>
        <v>68</v>
      </c>
    </row>
    <row r="69" spans="1:14" ht="14.1" customHeight="1">
      <c r="A69" s="5"/>
      <c r="B69" s="18"/>
      <c r="C69" s="19"/>
      <c r="D69" s="6"/>
      <c r="E69" s="6"/>
      <c r="F69" s="6"/>
      <c r="G69" s="6"/>
      <c r="H69" s="6"/>
      <c r="I69" s="19">
        <v>0</v>
      </c>
      <c r="L69" s="1"/>
      <c r="M69" s="1"/>
      <c r="N69" s="1">
        <f t="shared" si="1"/>
        <v>69</v>
      </c>
    </row>
    <row r="70" spans="1:14" ht="14.1" customHeight="1">
      <c r="A70" s="5"/>
      <c r="B70" s="18"/>
      <c r="C70" s="19"/>
      <c r="D70" s="6"/>
      <c r="E70" s="6"/>
      <c r="F70" s="6"/>
      <c r="G70" s="6"/>
      <c r="H70" s="6"/>
      <c r="I70" s="19">
        <v>0</v>
      </c>
      <c r="L70" s="1"/>
      <c r="M70" s="1"/>
      <c r="N70" s="1">
        <f t="shared" si="1"/>
        <v>70</v>
      </c>
    </row>
    <row r="71" spans="1:14" ht="14.1" customHeight="1">
      <c r="A71" s="5"/>
      <c r="B71" s="18"/>
      <c r="C71" s="19"/>
      <c r="D71" s="6"/>
      <c r="E71" s="6"/>
      <c r="F71" s="6"/>
      <c r="G71" s="6"/>
      <c r="H71" s="6"/>
      <c r="I71" s="19">
        <v>0</v>
      </c>
      <c r="L71" s="1"/>
      <c r="M71" s="1"/>
      <c r="N71" s="1">
        <f t="shared" si="1"/>
        <v>71</v>
      </c>
    </row>
    <row r="72" spans="1:14" ht="14.1" customHeight="1">
      <c r="A72" s="5"/>
      <c r="B72" s="18"/>
      <c r="C72" s="19"/>
      <c r="D72" s="6"/>
      <c r="E72" s="6"/>
      <c r="F72" s="6"/>
      <c r="G72" s="6"/>
      <c r="H72" s="6"/>
      <c r="I72" s="19">
        <v>0</v>
      </c>
      <c r="L72" s="1"/>
      <c r="M72" s="1"/>
      <c r="N72" s="1">
        <f t="shared" si="1"/>
        <v>72</v>
      </c>
    </row>
    <row r="73" spans="1:14" ht="14.1" customHeight="1">
      <c r="A73" s="5"/>
      <c r="B73" s="18"/>
      <c r="C73" s="19"/>
      <c r="D73" s="6"/>
      <c r="E73" s="6"/>
      <c r="F73" s="6"/>
      <c r="G73" s="6"/>
      <c r="H73" s="6"/>
      <c r="I73" s="19">
        <v>0</v>
      </c>
      <c r="L73" s="1"/>
      <c r="M73" s="1"/>
      <c r="N73" s="1">
        <f t="shared" si="1"/>
        <v>73</v>
      </c>
    </row>
    <row r="74" spans="1:14" ht="14.1" customHeight="1">
      <c r="A74" s="5"/>
      <c r="B74" s="18"/>
      <c r="C74" s="19"/>
      <c r="D74" s="6"/>
      <c r="E74" s="6"/>
      <c r="F74" s="6"/>
      <c r="G74" s="6"/>
      <c r="H74" s="6"/>
      <c r="I74" s="19">
        <v>0</v>
      </c>
      <c r="L74" s="1"/>
      <c r="M74" s="1"/>
      <c r="N74" s="1">
        <f t="shared" si="1"/>
        <v>74</v>
      </c>
    </row>
    <row r="75" spans="1:14" ht="14.1" customHeight="1">
      <c r="A75" s="5"/>
      <c r="B75" s="18"/>
      <c r="C75" s="19"/>
      <c r="D75" s="6"/>
      <c r="E75" s="6"/>
      <c r="F75" s="6"/>
      <c r="G75" s="6"/>
      <c r="H75" s="6"/>
      <c r="I75" s="19">
        <v>0</v>
      </c>
      <c r="L75" s="1"/>
      <c r="M75" s="1"/>
      <c r="N75" s="1">
        <f t="shared" si="1"/>
        <v>75</v>
      </c>
    </row>
    <row r="76" spans="1:14" ht="14.1" customHeight="1">
      <c r="A76" s="5"/>
      <c r="B76" s="18"/>
      <c r="C76" s="19"/>
      <c r="D76" s="6"/>
      <c r="E76" s="6"/>
      <c r="F76" s="6"/>
      <c r="G76" s="6"/>
      <c r="H76" s="6"/>
      <c r="I76" s="19">
        <v>0</v>
      </c>
      <c r="L76" s="1"/>
      <c r="M76" s="1"/>
      <c r="N76" s="1">
        <f t="shared" si="1"/>
        <v>76</v>
      </c>
    </row>
    <row r="77" spans="1:14" ht="14.1" customHeight="1">
      <c r="A77" s="5"/>
      <c r="B77" s="18"/>
      <c r="C77" s="19"/>
      <c r="D77" s="6"/>
      <c r="E77" s="6"/>
      <c r="F77" s="6"/>
      <c r="G77" s="6"/>
      <c r="H77" s="6"/>
      <c r="I77" s="19">
        <v>0</v>
      </c>
      <c r="L77" s="1"/>
      <c r="M77" s="1"/>
      <c r="N77" s="1">
        <f t="shared" si="1"/>
        <v>77</v>
      </c>
    </row>
    <row r="78" spans="1:14" ht="14.1" customHeight="1">
      <c r="A78" s="5"/>
      <c r="B78" s="18"/>
      <c r="C78" s="19"/>
      <c r="D78" s="6"/>
      <c r="E78" s="6"/>
      <c r="F78" s="6"/>
      <c r="G78" s="6"/>
      <c r="H78" s="6"/>
      <c r="I78" s="19">
        <v>0</v>
      </c>
      <c r="L78" s="1"/>
      <c r="M78" s="1"/>
      <c r="N78" s="1">
        <f t="shared" si="1"/>
        <v>78</v>
      </c>
    </row>
    <row r="79" spans="1:14" ht="14.1" customHeight="1">
      <c r="A79" s="5"/>
      <c r="B79" s="18"/>
      <c r="C79" s="19"/>
      <c r="D79" s="6"/>
      <c r="E79" s="6"/>
      <c r="F79" s="6"/>
      <c r="G79" s="6"/>
      <c r="H79" s="6"/>
      <c r="I79" s="19">
        <v>0</v>
      </c>
      <c r="L79" s="1"/>
      <c r="M79" s="1"/>
      <c r="N79" s="1">
        <f t="shared" si="1"/>
        <v>79</v>
      </c>
    </row>
    <row r="80" spans="1:14" ht="14.1" customHeight="1">
      <c r="A80" s="5"/>
      <c r="B80" s="18"/>
      <c r="C80" s="19"/>
      <c r="D80" s="6"/>
      <c r="E80" s="6"/>
      <c r="F80" s="6"/>
      <c r="G80" s="6"/>
      <c r="H80" s="6"/>
      <c r="I80" s="19">
        <v>0</v>
      </c>
      <c r="L80" s="1"/>
      <c r="M80" s="1"/>
      <c r="N80" s="1">
        <f t="shared" si="1"/>
        <v>80</v>
      </c>
    </row>
    <row r="81" spans="1:14" ht="14.1" customHeight="1">
      <c r="A81" s="5"/>
      <c r="B81" s="18"/>
      <c r="C81" s="19"/>
      <c r="D81" s="6"/>
      <c r="E81" s="6"/>
      <c r="F81" s="6"/>
      <c r="G81" s="6"/>
      <c r="H81" s="6"/>
      <c r="I81" s="19">
        <v>0</v>
      </c>
      <c r="L81" s="1"/>
      <c r="M81" s="1"/>
      <c r="N81" s="1">
        <f t="shared" si="1"/>
        <v>81</v>
      </c>
    </row>
    <row r="82" spans="1:14" ht="14.1" customHeight="1">
      <c r="A82" s="5"/>
      <c r="B82" s="18"/>
      <c r="C82" s="19"/>
      <c r="D82" s="6"/>
      <c r="E82" s="6"/>
      <c r="F82" s="6"/>
      <c r="G82" s="6"/>
      <c r="H82" s="6"/>
      <c r="I82" s="19">
        <v>0</v>
      </c>
      <c r="L82" s="1"/>
      <c r="M82" s="1"/>
      <c r="N82" s="1">
        <f t="shared" si="17" ref="N82:N170">N81+1</f>
        <v>82</v>
      </c>
    </row>
    <row r="83" spans="1:14" ht="14.1" customHeight="1">
      <c r="A83" s="5"/>
      <c r="B83" s="18"/>
      <c r="C83" s="19"/>
      <c r="D83" s="6"/>
      <c r="E83" s="6"/>
      <c r="F83" s="6"/>
      <c r="G83" s="6"/>
      <c r="H83" s="6"/>
      <c r="I83" s="19">
        <v>0</v>
      </c>
      <c r="L83" s="1"/>
      <c r="M83" s="1"/>
      <c r="N83" s="1">
        <f t="shared" si="17"/>
        <v>83</v>
      </c>
    </row>
    <row r="84" spans="1:14" ht="14.1" customHeight="1">
      <c r="A84" s="5"/>
      <c r="B84" s="18"/>
      <c r="C84" s="19"/>
      <c r="D84" s="6"/>
      <c r="E84" s="6"/>
      <c r="F84" s="6"/>
      <c r="G84" s="6"/>
      <c r="H84" s="6"/>
      <c r="I84" s="19">
        <v>0</v>
      </c>
      <c r="L84" s="1"/>
      <c r="M84" s="1"/>
      <c r="N84" s="1">
        <f t="shared" si="17"/>
        <v>84</v>
      </c>
    </row>
    <row r="85" spans="1:14" ht="14.1" customHeight="1">
      <c r="A85" s="5"/>
      <c r="B85" s="18"/>
      <c r="C85" s="19">
        <f>SUMIFS('Computation rec interface'!$D:$D,'Computation rec interface'!$B:$B,$A85,'Computation rec interface'!$A:$A,$B85)</f>
        <v>0</v>
      </c>
      <c r="D85" s="6"/>
      <c r="E85" s="6"/>
      <c r="F85" s="6"/>
      <c r="G85" s="6"/>
      <c r="H85" s="6"/>
      <c r="I85" s="19">
        <v>0</v>
      </c>
      <c r="L85" s="1"/>
      <c r="M85" s="1"/>
      <c r="N85" s="1">
        <f t="shared" si="17"/>
        <v>85</v>
      </c>
    </row>
    <row r="86" spans="12:14" ht="14.25">
      <c r="L86" s="1" t="e">
        <f>L87</f>
        <v>#VALUE!</v>
      </c>
      <c r="M86" s="1"/>
      <c r="N86" s="1">
        <f t="shared" si="17"/>
        <v>86</v>
      </c>
    </row>
    <row r="87" spans="1:14" ht="14.1" customHeight="1">
      <c r="A87" s="28" t="s">
        <v>40</v>
      </c>
      <c r="L87" s="1" t="e">
        <f>OR(_xlfn.ANCHORARRAY(L88))</f>
        <v>#VALUE!</v>
      </c>
      <c r="M87" s="1"/>
      <c r="N87" s="1">
        <f t="shared" si="17"/>
        <v>87</v>
      </c>
    </row>
    <row r="88" spans="1:14" ht="14.1" customHeight="1">
      <c r="A88" s="5" t="s">
        <v>256</v>
      </c>
      <c r="B88" s="18" t="str">
        <f>Lists!$S$4</f>
        <v>Tax adjustments</v>
      </c>
      <c r="C88" s="19" t="e" cm="1">
        <f t="array" ref="C88:C113">_xlfn.XLOOKUP($B$88:$B$113&amp;"|"&amp;$A$88:$A$113,INDEX(_xlfn.ANCHORARRAY(Import_reconciliation),,3),INDEX(_xlfn.ANCHORARRAY(Import_reconciliation),,6),0,0,2)</f>
        <v>#NAME?</v>
      </c>
      <c r="D88" s="6"/>
      <c r="E88" s="6"/>
      <c r="F88" s="1" t="e">
        <f>C88-SUM(D88:E88,G88:I88)</f>
        <v>#NAME?</v>
      </c>
      <c r="G88" s="6"/>
      <c r="H88" s="6"/>
      <c r="I88" s="43"/>
      <c r="L88" s="1" t="e" cm="1">
        <f t="array" ref="L88">_xlfn.BYROW(C88:I135,_xleta.OR)</f>
        <v>#VALUE!</v>
      </c>
      <c r="M88" s="1"/>
      <c r="N88" s="1">
        <f t="shared" si="17"/>
        <v>88</v>
      </c>
    </row>
    <row r="89" spans="1:14" ht="14.1" customHeight="1">
      <c r="A89" s="5" t="s">
        <v>301</v>
      </c>
      <c r="B89" s="18" t="str">
        <f>Lists!$S$4</f>
        <v>Tax adjustments</v>
      </c>
      <c r="C89" s="19" t="e">
        <v>#NAME?</v>
      </c>
      <c r="D89" s="6"/>
      <c r="E89" s="6"/>
      <c r="F89" s="1" t="e">
        <f>C89-SUM(D89:E89,G89:I89)</f>
        <v>#NAME?</v>
      </c>
      <c r="G89" s="6"/>
      <c r="H89" s="6"/>
      <c r="I89" s="43"/>
      <c r="L89" s="1"/>
      <c r="M89" s="1"/>
      <c r="N89" s="1">
        <f t="shared" si="17"/>
        <v>89</v>
      </c>
    </row>
    <row r="90" spans="1:14" ht="14.1" customHeight="1">
      <c r="A90" s="5" t="s">
        <v>255</v>
      </c>
      <c r="B90" s="18" t="str">
        <f>Lists!$S$4</f>
        <v>Tax adjustments</v>
      </c>
      <c r="C90" s="19" t="e">
        <v>#NAME?</v>
      </c>
      <c r="D90" s="6"/>
      <c r="E90" s="1" t="e">
        <f t="shared" si="18" ref="E90">C90-SUM(D90,F90:I90)</f>
        <v>#NAME?</v>
      </c>
      <c r="F90" s="6"/>
      <c r="G90" s="6" t="e">
        <f>C88-SUM(D88:F88,H88:I88)</f>
        <v>#NAME?</v>
      </c>
      <c r="H90" s="6"/>
      <c r="I90" s="43"/>
      <c r="L90" s="1"/>
      <c r="M90" s="1"/>
      <c r="N90" s="1">
        <f t="shared" si="17"/>
        <v>90</v>
      </c>
    </row>
    <row r="91" spans="1:14" ht="14.1" customHeight="1">
      <c r="A91" s="5" t="s">
        <v>252</v>
      </c>
      <c r="B91" s="18" t="str">
        <f>Lists!$S$4</f>
        <v>Tax adjustments</v>
      </c>
      <c r="C91" s="19" t="e">
        <v>#NAME?</v>
      </c>
      <c r="D91" s="6"/>
      <c r="E91" s="6"/>
      <c r="F91" s="6"/>
      <c r="G91" s="1" t="e">
        <f t="shared" si="19" ref="G91:G92">C91-SUM(D91:F91,H91:I91)</f>
        <v>#NAME?</v>
      </c>
      <c r="H91" s="6"/>
      <c r="I91" s="43"/>
      <c r="L91" s="1"/>
      <c r="M91" s="1"/>
      <c r="N91" s="1">
        <f t="shared" si="17"/>
        <v>91</v>
      </c>
    </row>
    <row r="92" spans="1:14" ht="14.1" customHeight="1">
      <c r="A92" s="5" t="s">
        <v>41</v>
      </c>
      <c r="B92" s="18" t="str">
        <f>Lists!$S$4</f>
        <v>Tax adjustments</v>
      </c>
      <c r="C92" s="19" t="e">
        <v>#NAME?</v>
      </c>
      <c r="D92" s="6"/>
      <c r="E92" s="6"/>
      <c r="F92" s="6" t="e">
        <f>C90-SUM(D90:E90,G90:I90)</f>
        <v>#NAME?</v>
      </c>
      <c r="G92" s="1" t="e">
        <f t="shared" si="19"/>
        <v>#NAME?</v>
      </c>
      <c r="H92" s="6"/>
      <c r="I92" s="43"/>
      <c r="L92" s="1"/>
      <c r="M92" s="1"/>
      <c r="N92" s="1">
        <f t="shared" si="17"/>
        <v>92</v>
      </c>
    </row>
    <row r="93" spans="1:14" ht="14.1" customHeight="1">
      <c r="A93" s="5" t="s">
        <v>56</v>
      </c>
      <c r="B93" s="18" t="str">
        <f>Lists!$S$4</f>
        <v>Tax adjustments</v>
      </c>
      <c r="C93" s="19" t="e">
        <v>#NAME?</v>
      </c>
      <c r="D93" s="6"/>
      <c r="E93" s="6" t="e">
        <f>C91-SUM(D91,F91:I91)</f>
        <v>#NAME?</v>
      </c>
      <c r="F93" s="1" t="e">
        <f>C93-SUM(D93:E93,G93:I93)</f>
        <v>#NAME?</v>
      </c>
      <c r="G93" s="6"/>
      <c r="H93" s="6"/>
      <c r="I93" s="43"/>
      <c r="L93" s="1"/>
      <c r="M93" s="1"/>
      <c r="N93" s="1">
        <f t="shared" si="17"/>
        <v>93</v>
      </c>
    </row>
    <row r="94" spans="1:14" ht="14.1" customHeight="1">
      <c r="A94" s="5" t="s">
        <v>48</v>
      </c>
      <c r="B94" s="18" t="str">
        <f>Lists!$S$4</f>
        <v>Tax adjustments</v>
      </c>
      <c r="C94" s="19" t="e">
        <v>#NAME?</v>
      </c>
      <c r="D94" s="6"/>
      <c r="E94" s="1" t="e">
        <f t="shared" si="20" ref="E94:E95">C94-SUM(D94,F94:I94)</f>
        <v>#NAME?</v>
      </c>
      <c r="F94" s="6"/>
      <c r="G94" s="6"/>
      <c r="H94" s="6"/>
      <c r="I94" s="43"/>
      <c r="L94" s="1"/>
      <c r="M94" s="1"/>
      <c r="N94" s="1">
        <f t="shared" si="17"/>
        <v>94</v>
      </c>
    </row>
    <row r="95" spans="1:14" ht="14.1" customHeight="1">
      <c r="A95" s="5" t="s">
        <v>49</v>
      </c>
      <c r="B95" s="18" t="str">
        <f>Lists!$S$4</f>
        <v>Tax adjustments</v>
      </c>
      <c r="C95" s="19" t="e">
        <v>#NAME?</v>
      </c>
      <c r="D95" s="6"/>
      <c r="E95" s="1" t="e">
        <f t="shared" si="20"/>
        <v>#NAME?</v>
      </c>
      <c r="F95" s="6"/>
      <c r="G95" s="6" t="e">
        <f>C93-SUM(D93:F93,H93:I93)</f>
        <v>#NAME?</v>
      </c>
      <c r="H95" s="6"/>
      <c r="I95" s="43"/>
      <c r="L95" s="1"/>
      <c r="M95" s="1"/>
      <c r="N95" s="1">
        <f t="shared" si="17"/>
        <v>95</v>
      </c>
    </row>
    <row r="96" spans="1:14" ht="14.1" customHeight="1">
      <c r="A96" s="5" t="s">
        <v>51</v>
      </c>
      <c r="B96" s="18" t="str">
        <f>Lists!$S$4</f>
        <v>Tax adjustments</v>
      </c>
      <c r="C96" s="19" t="e">
        <v>#NAME?</v>
      </c>
      <c r="D96" s="6"/>
      <c r="E96" s="6"/>
      <c r="F96" s="6"/>
      <c r="G96" s="1" t="e">
        <f t="shared" si="21" ref="G96:G108">C96-SUM(D96:F96,H96:I96)</f>
        <v>#NAME?</v>
      </c>
      <c r="H96" s="6"/>
      <c r="I96" s="43"/>
      <c r="L96" s="1"/>
      <c r="M96" s="1"/>
      <c r="N96" s="1">
        <f t="shared" si="17"/>
        <v>96</v>
      </c>
    </row>
    <row r="97" spans="1:14" ht="14.1" customHeight="1">
      <c r="A97" s="5" t="s">
        <v>52</v>
      </c>
      <c r="B97" s="18" t="str">
        <f>Lists!$S$4</f>
        <v>Tax adjustments</v>
      </c>
      <c r="C97" s="19" t="e">
        <v>#NAME?</v>
      </c>
      <c r="D97" s="6"/>
      <c r="E97" s="6"/>
      <c r="F97" s="6"/>
      <c r="G97" s="1" t="e">
        <f t="shared" si="21"/>
        <v>#NAME?</v>
      </c>
      <c r="H97" s="6"/>
      <c r="I97" s="43"/>
      <c r="L97" s="1"/>
      <c r="M97" s="1"/>
      <c r="N97" s="1">
        <f t="shared" si="17"/>
        <v>97</v>
      </c>
    </row>
    <row r="98" spans="1:14" ht="14.1" customHeight="1">
      <c r="A98" s="5" t="s">
        <v>53</v>
      </c>
      <c r="B98" s="18" t="str">
        <f>Lists!$S$4</f>
        <v>Tax adjustments</v>
      </c>
      <c r="C98" s="19" t="e">
        <v>#NAME?</v>
      </c>
      <c r="D98" s="6"/>
      <c r="E98" s="6" t="e">
        <f>C96-SUM(D96,F96:I96)</f>
        <v>#NAME?</v>
      </c>
      <c r="F98" s="6"/>
      <c r="G98" s="1" t="e">
        <f t="shared" si="21"/>
        <v>#NAME?</v>
      </c>
      <c r="H98" s="6"/>
      <c r="I98" s="43"/>
      <c r="L98" s="1"/>
      <c r="M98" s="1"/>
      <c r="N98" s="1">
        <f t="shared" si="17"/>
        <v>98</v>
      </c>
    </row>
    <row r="99" spans="1:14" ht="14.1" customHeight="1">
      <c r="A99" s="5" t="s">
        <v>284</v>
      </c>
      <c r="B99" s="18" t="str">
        <f>Lists!$S$4</f>
        <v>Tax adjustments</v>
      </c>
      <c r="C99" s="19" t="e">
        <v>#NAME?</v>
      </c>
      <c r="D99" s="6"/>
      <c r="E99" s="1" t="e">
        <f t="shared" si="22" ref="E99">C99-SUM(D99,F99:I99)</f>
        <v>#NAME?</v>
      </c>
      <c r="F99" s="6"/>
      <c r="G99" s="6" t="e">
        <f>C97-SUM(D97:F97,H97:I97)</f>
        <v>#NAME?</v>
      </c>
      <c r="H99" s="6"/>
      <c r="I99" s="43"/>
      <c r="L99" s="1"/>
      <c r="M99" s="1"/>
      <c r="N99" s="1">
        <f t="shared" si="17"/>
        <v>99</v>
      </c>
    </row>
    <row r="100" spans="1:14" ht="14.1" customHeight="1">
      <c r="A100" s="5" t="s">
        <v>50</v>
      </c>
      <c r="B100" s="18" t="str">
        <f>Lists!$S$4</f>
        <v>Tax adjustments</v>
      </c>
      <c r="C100" s="19" t="e">
        <v>#NAME?</v>
      </c>
      <c r="D100" s="6"/>
      <c r="E100" s="6" t="e">
        <f>C98-SUM(D98,F98:I98)</f>
        <v>#NAME?</v>
      </c>
      <c r="F100" s="6"/>
      <c r="G100" s="1" t="e">
        <f t="shared" si="21"/>
        <v>#NAME?</v>
      </c>
      <c r="H100" s="6"/>
      <c r="I100" s="43"/>
      <c r="L100" s="1"/>
      <c r="M100" s="1"/>
      <c r="N100" s="1">
        <f t="shared" si="17"/>
        <v>100</v>
      </c>
    </row>
    <row r="101" spans="1:14" ht="14.1" customHeight="1">
      <c r="A101" s="5" t="s">
        <v>253</v>
      </c>
      <c r="B101" s="18" t="str">
        <f>Lists!$S$4</f>
        <v>Tax adjustments</v>
      </c>
      <c r="C101" s="19" t="e">
        <v>#NAME?</v>
      </c>
      <c r="D101" s="6"/>
      <c r="E101" s="1" t="e">
        <f t="shared" si="23" ref="E101">C101-SUM(D101,F101:I101)</f>
        <v>#NAME?</v>
      </c>
      <c r="F101" s="6"/>
      <c r="G101" s="6" t="e">
        <f>C99-SUM(D99:F99,H99:I99)</f>
        <v>#NAME?</v>
      </c>
      <c r="H101" s="6"/>
      <c r="I101" s="43"/>
      <c r="L101" s="1"/>
      <c r="M101" s="1"/>
      <c r="N101" s="1">
        <f t="shared" si="17"/>
        <v>101</v>
      </c>
    </row>
    <row r="102" spans="1:14" ht="14.1" customHeight="1">
      <c r="A102" s="5" t="s">
        <v>54</v>
      </c>
      <c r="B102" s="18" t="str">
        <f>Lists!$S$4</f>
        <v>Tax adjustments</v>
      </c>
      <c r="C102" s="19" t="e">
        <v>#NAME?</v>
      </c>
      <c r="D102" s="6"/>
      <c r="E102" s="6"/>
      <c r="F102" s="6" t="e">
        <f>C100-SUM(D100:E100,G100:I100)</f>
        <v>#NAME?</v>
      </c>
      <c r="G102" s="1" t="e">
        <f t="shared" si="21"/>
        <v>#NAME?</v>
      </c>
      <c r="H102" s="6"/>
      <c r="I102" s="43"/>
      <c r="L102" s="1"/>
      <c r="M102" s="1"/>
      <c r="N102" s="1">
        <f t="shared" si="17"/>
        <v>102</v>
      </c>
    </row>
    <row r="103" spans="1:14" ht="14.1" customHeight="1">
      <c r="A103" t="s">
        <v>298</v>
      </c>
      <c r="B103" s="18" t="str">
        <f>Lists!$S$4</f>
        <v>Tax adjustments</v>
      </c>
      <c r="C103" s="19" t="e">
        <v>#NAME?</v>
      </c>
      <c r="D103" s="6"/>
      <c r="E103" s="6"/>
      <c r="F103" s="1" t="e">
        <f t="shared" si="24" ref="F103">C103-SUM(D103:E103,G103:I103)</f>
        <v>#NAME?</v>
      </c>
      <c r="G103" s="6" t="e">
        <f>C101-SUM(D101:F101,H101:I101)</f>
        <v>#NAME?</v>
      </c>
      <c r="H103" s="6"/>
      <c r="I103" s="43"/>
      <c r="L103" s="1"/>
      <c r="M103" s="1"/>
      <c r="N103" s="1">
        <f t="shared" si="17"/>
        <v>103</v>
      </c>
    </row>
    <row r="104" spans="1:14" ht="14.1" customHeight="1">
      <c r="A104" s="5" t="s">
        <v>42</v>
      </c>
      <c r="B104" s="18" t="str">
        <f>Lists!$S$4</f>
        <v>Tax adjustments</v>
      </c>
      <c r="C104" s="19" t="e">
        <v>#NAME?</v>
      </c>
      <c r="D104" s="6"/>
      <c r="E104" s="6"/>
      <c r="F104" s="6"/>
      <c r="G104" s="1" t="e">
        <f t="shared" si="21"/>
        <v>#NAME?</v>
      </c>
      <c r="H104" s="6"/>
      <c r="I104" s="43"/>
      <c r="L104" s="1"/>
      <c r="M104" s="1"/>
      <c r="N104" s="1">
        <f t="shared" si="17"/>
        <v>104</v>
      </c>
    </row>
    <row r="105" spans="1:14" ht="14.1" customHeight="1">
      <c r="A105" s="5" t="s">
        <v>166</v>
      </c>
      <c r="B105" s="18" t="str">
        <f>Lists!$S$4</f>
        <v>Tax adjustments</v>
      </c>
      <c r="C105" s="19" t="e">
        <v>#NAME?</v>
      </c>
      <c r="D105" s="6"/>
      <c r="E105" s="6"/>
      <c r="F105" s="6"/>
      <c r="G105" s="1" t="e">
        <f t="shared" si="21"/>
        <v>#NAME?</v>
      </c>
      <c r="H105" s="6"/>
      <c r="I105" s="43"/>
      <c r="L105" s="1"/>
      <c r="M105" s="1"/>
      <c r="N105" s="1">
        <f t="shared" si="17"/>
        <v>105</v>
      </c>
    </row>
    <row r="106" spans="1:14" ht="14.1" customHeight="1">
      <c r="A106" s="5" t="s">
        <v>59</v>
      </c>
      <c r="B106" s="18" t="str">
        <f>Lists!$S$4</f>
        <v>Tax adjustments</v>
      </c>
      <c r="C106" s="19" t="e">
        <v>#NAME?</v>
      </c>
      <c r="D106" s="6"/>
      <c r="E106" s="6"/>
      <c r="F106" s="6"/>
      <c r="G106" s="1" t="e">
        <f t="shared" si="21"/>
        <v>#NAME?</v>
      </c>
      <c r="H106" s="6"/>
      <c r="I106" s="43"/>
      <c r="L106" s="1"/>
      <c r="M106" s="1"/>
      <c r="N106" s="1">
        <f t="shared" si="17"/>
        <v>106</v>
      </c>
    </row>
    <row r="107" spans="1:14" ht="14.1" customHeight="1">
      <c r="A107" s="5" t="s">
        <v>44</v>
      </c>
      <c r="B107" s="18" t="str">
        <f>Lists!$S$4</f>
        <v>Tax adjustments</v>
      </c>
      <c r="C107" s="19" t="e">
        <v>#NAME?</v>
      </c>
      <c r="D107" s="6"/>
      <c r="E107" s="6"/>
      <c r="F107" s="6"/>
      <c r="G107" s="1" t="e">
        <f t="shared" si="21"/>
        <v>#NAME?</v>
      </c>
      <c r="H107" s="6"/>
      <c r="I107" s="43"/>
      <c r="L107" s="1"/>
      <c r="M107" s="1"/>
      <c r="N107" s="1">
        <f t="shared" si="17"/>
        <v>107</v>
      </c>
    </row>
    <row r="108" spans="1:14" ht="14.1" customHeight="1">
      <c r="A108" s="5" t="s">
        <v>46</v>
      </c>
      <c r="B108" s="18" t="str">
        <f>Lists!$S$4</f>
        <v>Tax adjustments</v>
      </c>
      <c r="C108" s="19" t="e">
        <v>#NAME?</v>
      </c>
      <c r="D108" s="6"/>
      <c r="E108" s="6" t="e">
        <f>C106-SUM(D106,F106:I106)</f>
        <v>#NAME?</v>
      </c>
      <c r="F108" s="6"/>
      <c r="G108" s="1" t="e">
        <f t="shared" si="21"/>
        <v>#NAME?</v>
      </c>
      <c r="H108" s="6"/>
      <c r="I108" s="43"/>
      <c r="L108" s="1"/>
      <c r="M108" s="1"/>
      <c r="N108" s="1">
        <f t="shared" si="17"/>
        <v>108</v>
      </c>
    </row>
    <row r="109" spans="1:14" ht="14.1" customHeight="1">
      <c r="A109" s="5" t="s">
        <v>55</v>
      </c>
      <c r="B109" s="18" t="str">
        <f>Lists!$S$4</f>
        <v>Tax adjustments</v>
      </c>
      <c r="C109" s="19" t="e">
        <v>#NAME?</v>
      </c>
      <c r="D109" s="6"/>
      <c r="E109" s="1" t="e">
        <f t="shared" si="25" ref="E109">C109-SUM(D109,F109:I109)</f>
        <v>#NAME?</v>
      </c>
      <c r="F109" s="6"/>
      <c r="G109" s="6" t="e">
        <f>C107-SUM(D107:F107,H107:I107)</f>
        <v>#NAME?</v>
      </c>
      <c r="H109" s="6"/>
      <c r="I109" s="43"/>
      <c r="L109" s="1"/>
      <c r="M109" s="1"/>
      <c r="N109" s="1">
        <f t="shared" si="17"/>
        <v>109</v>
      </c>
    </row>
    <row r="110" spans="1:14" ht="14.1" customHeight="1">
      <c r="A110" s="5" t="s">
        <v>47</v>
      </c>
      <c r="B110" s="18" t="str">
        <f>Lists!$S$4</f>
        <v>Tax adjustments</v>
      </c>
      <c r="C110" s="19" t="e">
        <v>#NAME?</v>
      </c>
      <c r="D110" s="6"/>
      <c r="E110" s="6"/>
      <c r="F110" s="6" t="e">
        <f>C108-SUM(D108:E108,G108:I108)</f>
        <v>#NAME?</v>
      </c>
      <c r="G110" s="1" t="e">
        <f>C110-SUM(D110:F110,H110:I110)</f>
        <v>#NAME?</v>
      </c>
      <c r="H110" s="6"/>
      <c r="I110" s="43"/>
      <c r="L110" s="1"/>
      <c r="M110" s="1"/>
      <c r="N110" s="1">
        <f t="shared" si="17"/>
        <v>110</v>
      </c>
    </row>
    <row r="111" spans="1:14" ht="14.1" customHeight="1">
      <c r="A111" s="5" t="s">
        <v>254</v>
      </c>
      <c r="B111" s="18" t="str">
        <f>Lists!$S$4</f>
        <v>Tax adjustments</v>
      </c>
      <c r="C111" s="19" t="e">
        <v>#NAME?</v>
      </c>
      <c r="D111" s="6"/>
      <c r="E111" s="6"/>
      <c r="F111" s="1" t="e">
        <f t="shared" si="26" ref="F111">C111-SUM(D111:E111,G111:I111)</f>
        <v>#NAME?</v>
      </c>
      <c r="G111" s="6" t="e">
        <f>C109-SUM(D109:F109,H109:I109)</f>
        <v>#NAME?</v>
      </c>
      <c r="H111" s="6"/>
      <c r="I111" s="43"/>
      <c r="L111" s="1"/>
      <c r="M111" s="1"/>
      <c r="N111" s="1">
        <f t="shared" si="17"/>
        <v>111</v>
      </c>
    </row>
    <row r="112" spans="1:14" ht="14.1" customHeight="1">
      <c r="A112" s="5" t="s">
        <v>43</v>
      </c>
      <c r="B112" s="18" t="str">
        <f>Lists!$S$4</f>
        <v>Tax adjustments</v>
      </c>
      <c r="C112" s="19" t="e">
        <v>#NAME?</v>
      </c>
      <c r="D112" s="6"/>
      <c r="E112" s="6"/>
      <c r="F112" s="6"/>
      <c r="G112" s="1" t="e">
        <f t="shared" si="27" ref="G112:G113">C112-SUM(D112:F112,H112:I112)</f>
        <v>#NAME?</v>
      </c>
      <c r="H112" s="6"/>
      <c r="I112" s="43"/>
      <c r="L112" s="1"/>
      <c r="M112" s="1"/>
      <c r="N112" s="1">
        <f t="shared" si="17"/>
        <v>112</v>
      </c>
    </row>
    <row r="113" spans="1:14" ht="14.1" customHeight="1">
      <c r="A113" s="5" t="s">
        <v>45</v>
      </c>
      <c r="B113" s="18" t="str">
        <f>Lists!$S$4</f>
        <v>Tax adjustments</v>
      </c>
      <c r="C113" s="19" t="e">
        <v>#NAME?</v>
      </c>
      <c r="D113" s="6"/>
      <c r="E113" s="6"/>
      <c r="F113" s="6"/>
      <c r="G113" s="1" t="e">
        <f t="shared" si="27"/>
        <v>#NAME?</v>
      </c>
      <c r="H113" s="6"/>
      <c r="I113" s="43"/>
      <c r="L113" s="1"/>
      <c r="M113" s="1"/>
      <c r="N113" s="1">
        <f t="shared" si="17"/>
        <v>113</v>
      </c>
    </row>
    <row r="114" spans="1:14" ht="14.1" customHeight="1">
      <c r="A114" s="5" t="e" cm="1">
        <f t="array" ref="A114">_xlfn.LET(_xlpm.Import_rec,_xlfn.ANCHORARRAY(Import_reconciliation),_xlfn.CHOOSECOLS(_xlfn._xlws.FILTER(_xlpm.Import_rec,(INDEX(_xlpm.Import_rec,,1)=Lists!$S$4)*(INDEX(_xlpm.Import_rec,,5)=FALSE)*(INDEX(_xlpm.Import_rec,,6)&lt;&gt;0),blank_import_rec),2,1,6))</f>
        <v>#NAME?</v>
      </c>
      <c r="B114" s="18"/>
      <c r="C114" s="19"/>
      <c r="D114" s="6"/>
      <c r="E114" s="6"/>
      <c r="F114" s="6"/>
      <c r="G114" s="6"/>
      <c r="H114" s="6"/>
      <c r="I114" s="19" cm="1">
        <f t="array" ref="I114:I135">C114:C135-D114:D135-E114:E135-F114:F135-G114:G135-H114:H135</f>
        <v>0</v>
      </c>
      <c r="L114" s="1"/>
      <c r="M114" s="1"/>
      <c r="N114" s="1">
        <f t="shared" si="17"/>
        <v>114</v>
      </c>
    </row>
    <row r="115" spans="1:14" ht="14.1" customHeight="1">
      <c r="A115" s="5"/>
      <c r="B115" s="18"/>
      <c r="C115" s="19"/>
      <c r="D115" s="6"/>
      <c r="E115" s="6"/>
      <c r="F115" s="6"/>
      <c r="G115" s="6"/>
      <c r="H115" s="6"/>
      <c r="I115" s="19">
        <v>0</v>
      </c>
      <c r="L115" s="1"/>
      <c r="M115" s="1"/>
      <c r="N115" s="1">
        <f t="shared" si="17"/>
        <v>115</v>
      </c>
    </row>
    <row r="116" spans="1:14" ht="14.1" customHeight="1">
      <c r="A116" s="5"/>
      <c r="B116" s="18"/>
      <c r="C116" s="19"/>
      <c r="D116" s="6"/>
      <c r="E116" s="6"/>
      <c r="F116" s="6"/>
      <c r="G116" s="6"/>
      <c r="H116" s="6"/>
      <c r="I116" s="19">
        <v>0</v>
      </c>
      <c r="L116" s="1"/>
      <c r="M116" s="1"/>
      <c r="N116" s="1">
        <f t="shared" si="17"/>
        <v>116</v>
      </c>
    </row>
    <row r="117" spans="1:14" ht="14.1" customHeight="1">
      <c r="A117" s="5"/>
      <c r="B117" s="18"/>
      <c r="C117" s="19"/>
      <c r="D117" s="6"/>
      <c r="E117" s="6"/>
      <c r="F117" s="6"/>
      <c r="G117" s="6"/>
      <c r="H117" s="6"/>
      <c r="I117" s="19">
        <v>0</v>
      </c>
      <c r="L117" s="1"/>
      <c r="M117" s="1"/>
      <c r="N117" s="1">
        <f t="shared" si="17"/>
        <v>117</v>
      </c>
    </row>
    <row r="118" spans="1:14" ht="14.1" customHeight="1">
      <c r="A118" s="5"/>
      <c r="B118" s="18"/>
      <c r="C118" s="19"/>
      <c r="D118" s="6"/>
      <c r="E118" s="6"/>
      <c r="F118" s="6"/>
      <c r="G118" s="6"/>
      <c r="H118" s="6"/>
      <c r="I118" s="19">
        <v>0</v>
      </c>
      <c r="L118" s="1"/>
      <c r="M118" s="1"/>
      <c r="N118" s="1">
        <f t="shared" si="17"/>
        <v>118</v>
      </c>
    </row>
    <row r="119" spans="1:14" ht="14.1" customHeight="1">
      <c r="A119" s="5"/>
      <c r="B119" s="18"/>
      <c r="C119" s="19"/>
      <c r="D119" s="6"/>
      <c r="E119" s="6"/>
      <c r="F119" s="6"/>
      <c r="G119" s="6"/>
      <c r="H119" s="6"/>
      <c r="I119" s="19">
        <v>0</v>
      </c>
      <c r="L119" s="1"/>
      <c r="M119" s="1"/>
      <c r="N119" s="1">
        <f t="shared" si="17"/>
        <v>119</v>
      </c>
    </row>
    <row r="120" spans="1:14" ht="14.1" customHeight="1">
      <c r="A120" s="5"/>
      <c r="B120" s="18"/>
      <c r="C120" s="19"/>
      <c r="D120" s="6"/>
      <c r="E120" s="6"/>
      <c r="F120" s="6"/>
      <c r="G120" s="6"/>
      <c r="H120" s="6"/>
      <c r="I120" s="19">
        <v>0</v>
      </c>
      <c r="L120" s="1"/>
      <c r="M120" s="1"/>
      <c r="N120" s="1">
        <f t="shared" si="17"/>
        <v>120</v>
      </c>
    </row>
    <row r="121" spans="1:14" ht="14.1" customHeight="1">
      <c r="A121" s="5"/>
      <c r="B121" s="18"/>
      <c r="C121" s="19"/>
      <c r="D121" s="6"/>
      <c r="E121" s="6"/>
      <c r="F121" s="6"/>
      <c r="G121" s="6"/>
      <c r="H121" s="6"/>
      <c r="I121" s="19">
        <v>0</v>
      </c>
      <c r="L121" s="1"/>
      <c r="M121" s="1"/>
      <c r="N121" s="1">
        <f t="shared" si="17"/>
        <v>121</v>
      </c>
    </row>
    <row r="122" spans="1:14" ht="14.1" customHeight="1">
      <c r="A122" s="5"/>
      <c r="B122" s="18"/>
      <c r="C122" s="19"/>
      <c r="D122" s="6"/>
      <c r="E122" s="6"/>
      <c r="F122" s="6"/>
      <c r="G122" s="6"/>
      <c r="H122" s="6"/>
      <c r="I122" s="19">
        <v>0</v>
      </c>
      <c r="L122" s="1"/>
      <c r="M122" s="1"/>
      <c r="N122" s="1">
        <f t="shared" si="17"/>
        <v>122</v>
      </c>
    </row>
    <row r="123" spans="1:14" ht="14.1" customHeight="1">
      <c r="A123" s="5"/>
      <c r="B123" s="18"/>
      <c r="C123" s="19"/>
      <c r="D123" s="6"/>
      <c r="E123" s="6"/>
      <c r="F123" s="6"/>
      <c r="G123" s="6"/>
      <c r="H123" s="6"/>
      <c r="I123" s="19">
        <v>0</v>
      </c>
      <c r="L123" s="1"/>
      <c r="M123" s="1"/>
      <c r="N123" s="1">
        <f t="shared" si="17"/>
        <v>123</v>
      </c>
    </row>
    <row r="124" spans="1:14" ht="14.1" customHeight="1">
      <c r="A124" s="5"/>
      <c r="B124" s="18"/>
      <c r="C124" s="19"/>
      <c r="D124" s="6"/>
      <c r="E124" s="6"/>
      <c r="F124" s="6"/>
      <c r="G124" s="6"/>
      <c r="H124" s="6"/>
      <c r="I124" s="19">
        <v>0</v>
      </c>
      <c r="L124" s="1"/>
      <c r="M124" s="1"/>
      <c r="N124" s="1">
        <f t="shared" si="17"/>
        <v>124</v>
      </c>
    </row>
    <row r="125" spans="1:14" ht="14.1" customHeight="1">
      <c r="A125" s="5"/>
      <c r="B125" s="18"/>
      <c r="C125" s="19"/>
      <c r="D125" s="6"/>
      <c r="E125" s="6"/>
      <c r="F125" s="6"/>
      <c r="G125" s="6"/>
      <c r="H125" s="6"/>
      <c r="I125" s="19">
        <v>0</v>
      </c>
      <c r="L125" s="1"/>
      <c r="M125" s="1"/>
      <c r="N125" s="1">
        <f t="shared" si="17"/>
        <v>125</v>
      </c>
    </row>
    <row r="126" spans="1:14" ht="14.1" customHeight="1">
      <c r="A126" s="5"/>
      <c r="B126" s="18"/>
      <c r="C126" s="19"/>
      <c r="D126" s="6"/>
      <c r="E126" s="6"/>
      <c r="F126" s="6"/>
      <c r="G126" s="6"/>
      <c r="H126" s="6"/>
      <c r="I126" s="19">
        <v>0</v>
      </c>
      <c r="L126" s="1"/>
      <c r="M126" s="1"/>
      <c r="N126" s="1">
        <f t="shared" si="17"/>
        <v>126</v>
      </c>
    </row>
    <row r="127" spans="1:14" ht="14.1" customHeight="1">
      <c r="A127" s="5"/>
      <c r="B127" s="18"/>
      <c r="C127" s="19"/>
      <c r="D127" s="6"/>
      <c r="E127" s="6"/>
      <c r="F127" s="6"/>
      <c r="G127" s="6"/>
      <c r="H127" s="6"/>
      <c r="I127" s="19">
        <v>0</v>
      </c>
      <c r="L127" s="1"/>
      <c r="M127" s="1"/>
      <c r="N127" s="1">
        <f t="shared" si="17"/>
        <v>127</v>
      </c>
    </row>
    <row r="128" spans="1:14" ht="14.1" customHeight="1">
      <c r="A128" s="5"/>
      <c r="B128" s="18"/>
      <c r="C128" s="19"/>
      <c r="D128" s="6"/>
      <c r="E128" s="6"/>
      <c r="F128" s="6"/>
      <c r="G128" s="6"/>
      <c r="H128" s="6"/>
      <c r="I128" s="19">
        <v>0</v>
      </c>
      <c r="L128" s="1"/>
      <c r="M128" s="1"/>
      <c r="N128" s="1">
        <f t="shared" si="17"/>
        <v>128</v>
      </c>
    </row>
    <row r="129" spans="1:14" ht="14.1" customHeight="1">
      <c r="A129" s="5"/>
      <c r="B129" s="18"/>
      <c r="C129" s="19"/>
      <c r="D129" s="6"/>
      <c r="E129" s="6"/>
      <c r="F129" s="6"/>
      <c r="G129" s="6"/>
      <c r="H129" s="6"/>
      <c r="I129" s="19">
        <v>0</v>
      </c>
      <c r="L129" s="1"/>
      <c r="M129" s="1"/>
      <c r="N129" s="1">
        <f t="shared" si="17"/>
        <v>129</v>
      </c>
    </row>
    <row r="130" spans="1:14" ht="14.1" customHeight="1">
      <c r="A130" s="5"/>
      <c r="B130" s="18"/>
      <c r="C130" s="19"/>
      <c r="D130" s="6"/>
      <c r="E130" s="6"/>
      <c r="F130" s="6"/>
      <c r="G130" s="6"/>
      <c r="H130" s="6"/>
      <c r="I130" s="19">
        <v>0</v>
      </c>
      <c r="L130" s="1"/>
      <c r="M130" s="1"/>
      <c r="N130" s="1">
        <f t="shared" si="17"/>
        <v>130</v>
      </c>
    </row>
    <row r="131" spans="1:14" ht="14.1" customHeight="1">
      <c r="A131" s="5"/>
      <c r="B131" s="18"/>
      <c r="C131" s="19"/>
      <c r="D131" s="6"/>
      <c r="E131" s="6"/>
      <c r="F131" s="6"/>
      <c r="G131" s="6"/>
      <c r="H131" s="6"/>
      <c r="I131" s="19">
        <v>0</v>
      </c>
      <c r="L131" s="1"/>
      <c r="M131" s="1"/>
      <c r="N131" s="1">
        <f t="shared" si="17"/>
        <v>131</v>
      </c>
    </row>
    <row r="132" spans="1:14" ht="14.1" customHeight="1">
      <c r="A132" s="5"/>
      <c r="B132" s="18"/>
      <c r="C132" s="19"/>
      <c r="D132" s="6"/>
      <c r="E132" s="6"/>
      <c r="F132" s="6"/>
      <c r="G132" s="6"/>
      <c r="H132" s="6"/>
      <c r="I132" s="19">
        <v>0</v>
      </c>
      <c r="L132" s="1"/>
      <c r="M132" s="1"/>
      <c r="N132" s="1">
        <f t="shared" si="17"/>
        <v>132</v>
      </c>
    </row>
    <row r="133" spans="1:14" ht="14.1" customHeight="1">
      <c r="A133" s="5"/>
      <c r="B133" s="18"/>
      <c r="C133" s="19"/>
      <c r="D133" s="6"/>
      <c r="E133" s="6"/>
      <c r="F133" s="6"/>
      <c r="G133" s="6"/>
      <c r="H133" s="6"/>
      <c r="I133" s="19">
        <v>0</v>
      </c>
      <c r="L133" s="1"/>
      <c r="M133" s="1"/>
      <c r="N133" s="1">
        <f t="shared" si="17"/>
        <v>133</v>
      </c>
    </row>
    <row r="134" spans="1:14" ht="14.1" customHeight="1">
      <c r="A134" s="5"/>
      <c r="B134" s="18"/>
      <c r="C134" s="19"/>
      <c r="D134" s="6"/>
      <c r="E134" s="6"/>
      <c r="F134" s="6"/>
      <c r="G134" s="6"/>
      <c r="H134" s="6"/>
      <c r="I134" s="19">
        <v>0</v>
      </c>
      <c r="L134" s="1"/>
      <c r="M134" s="1"/>
      <c r="N134" s="1">
        <f t="shared" si="17"/>
        <v>134</v>
      </c>
    </row>
    <row r="135" spans="1:14" ht="14.1" customHeight="1">
      <c r="A135" s="5"/>
      <c r="B135" s="18"/>
      <c r="C135" s="19">
        <f>SUMIFS('Computation rec interface'!$D:$D,'Computation rec interface'!$B:$B,$A135,'Computation rec interface'!$A:$A,$B135)</f>
        <v>0</v>
      </c>
      <c r="D135" s="6"/>
      <c r="E135" s="6"/>
      <c r="F135" s="6"/>
      <c r="G135" s="6"/>
      <c r="H135" s="6"/>
      <c r="I135" s="19">
        <v>0</v>
      </c>
      <c r="L135" s="1"/>
      <c r="M135" s="1"/>
      <c r="N135" s="1">
        <f t="shared" si="17"/>
        <v>135</v>
      </c>
    </row>
    <row r="136" spans="12:14" ht="14.25">
      <c r="L136" s="1" t="e">
        <f>L137</f>
        <v>#VALUE!</v>
      </c>
      <c r="M136" s="1"/>
      <c r="N136" s="1">
        <f t="shared" si="17"/>
        <v>136</v>
      </c>
    </row>
    <row r="137" spans="1:14" ht="14.1" customHeight="1">
      <c r="A137" s="5" t="s">
        <v>60</v>
      </c>
      <c r="B137" s="18" t="str">
        <f>Lists!$S$8</f>
        <v>Profits CT and Chargeable gains</v>
      </c>
      <c r="C137" s="19" t="e" cm="1">
        <f t="array" ref="C137">_xlfn.XLOOKUP($B$137&amp;"|"&amp;$A$137,INDEX(_xlfn.ANCHORARRAY(Import_reconciliation),,3),INDEX(_xlfn.ANCHORARRAY(Import_reconciliation),,6),0,0,2)</f>
        <v>#NAME?</v>
      </c>
      <c r="D137" s="6"/>
      <c r="E137" s="1" t="e">
        <f t="shared" si="28" ref="E137">C137-SUM(D137,F137:I137)</f>
        <v>#NAME?</v>
      </c>
      <c r="F137" s="6"/>
      <c r="G137" s="6"/>
      <c r="H137" s="6"/>
      <c r="I137" s="43"/>
      <c r="L137" s="1" t="e" cm="1">
        <f t="array" ref="L137">_xlfn.BYROW(C137:I137,_xleta.OR)</f>
        <v>#VALUE!</v>
      </c>
      <c r="M137" s="1"/>
      <c r="N137" s="1">
        <f t="shared" si="17"/>
        <v>137</v>
      </c>
    </row>
    <row r="138" spans="1:14" s="0" customFormat="1" ht="14.1" customHeight="1">
      <c r="A138" s="8"/>
      <c r="B138" s="18"/>
      <c r="C138" s="20"/>
      <c r="I138" s="19"/>
      <c r="L138" s="22" t="e">
        <f>L139</f>
        <v>#VALUE!</v>
      </c>
      <c r="M138"/>
      <c r="N138" s="1">
        <f t="shared" si="17"/>
        <v>138</v>
      </c>
    </row>
    <row r="139" spans="1:14" ht="14.1" customHeight="1">
      <c r="A139" s="28" t="s">
        <v>62</v>
      </c>
      <c r="L139" s="1" t="e">
        <f>OR(_xlfn.ANCHORARRAY(L140))</f>
        <v>#VALUE!</v>
      </c>
      <c r="M139" s="1"/>
      <c r="N139" s="1">
        <f t="shared" si="17"/>
        <v>139</v>
      </c>
    </row>
    <row r="140" spans="1:14" ht="14.1" customHeight="1">
      <c r="A140" s="5" t="e" cm="1">
        <f t="array" ref="A140">_xlfn.LET(_xlpm.Import_rec,_xlfn.ANCHORARRAY(Import_reconciliation),_xlfn.CHOOSECOLS(_xlfn._xlws.FILTER(_xlpm.Import_rec,(INDEX(_xlpm.Import_rec,,1)=Lists!$S$5)*(INDEX(_xlpm.Import_rec,,6)&lt;&gt;0),blank_import_rec),2,1,6))</f>
        <v>#NAME?</v>
      </c>
      <c r="B140" s="18"/>
      <c r="C140" s="19"/>
      <c r="D140" s="6"/>
      <c r="E140" s="6"/>
      <c r="F140" s="1" t="e">
        <f>IF(A140&lt;&gt;"",C140-SUM(D140:E140,G140:I140),0)</f>
        <v>#NAME?</v>
      </c>
      <c r="G140" s="6"/>
      <c r="H140" s="6"/>
      <c r="I140" s="43"/>
      <c r="L140" s="1" t="e" cm="1">
        <f t="array" ref="L140">_xlfn.BYROW(C140:I151,_xleta.OR)</f>
        <v>#VALUE!</v>
      </c>
      <c r="M140" s="1"/>
      <c r="N140" s="1">
        <f t="shared" si="17"/>
        <v>140</v>
      </c>
    </row>
    <row r="141" spans="1:14" ht="14.1" customHeight="1">
      <c r="A141" s="5"/>
      <c r="B141" s="18"/>
      <c r="C141" s="19"/>
      <c r="D141" s="6"/>
      <c r="E141" s="6"/>
      <c r="F141" s="1">
        <f t="shared" si="29" ref="F140:F151">C141-SUM(D141:E141,G141:I141)</f>
        <v>0</v>
      </c>
      <c r="G141" s="6"/>
      <c r="H141" s="6"/>
      <c r="I141" s="43"/>
      <c r="L141" s="1"/>
      <c r="M141" s="1"/>
      <c r="N141" s="1">
        <f t="shared" si="17"/>
        <v>141</v>
      </c>
    </row>
    <row r="142" spans="1:14" ht="14.1" customHeight="1">
      <c r="A142" s="5"/>
      <c r="B142" s="18"/>
      <c r="C142" s="19"/>
      <c r="D142" s="6"/>
      <c r="E142" s="6"/>
      <c r="F142" s="1">
        <f t="shared" si="29"/>
        <v>0</v>
      </c>
      <c r="G142" s="6"/>
      <c r="H142" s="6"/>
      <c r="I142" s="43"/>
      <c r="L142" s="1"/>
      <c r="M142" s="1"/>
      <c r="N142" s="1">
        <f t="shared" si="17"/>
        <v>142</v>
      </c>
    </row>
    <row r="143" spans="1:14" ht="14.1" customHeight="1">
      <c r="A143" s="5"/>
      <c r="B143" s="18"/>
      <c r="C143" s="19"/>
      <c r="D143" s="6"/>
      <c r="E143" s="6"/>
      <c r="F143" s="1">
        <f t="shared" si="29"/>
        <v>0</v>
      </c>
      <c r="G143" s="6"/>
      <c r="H143" s="6"/>
      <c r="I143" s="43"/>
      <c r="L143" s="1"/>
      <c r="M143" s="1"/>
      <c r="N143" s="1">
        <f t="shared" si="17"/>
        <v>143</v>
      </c>
    </row>
    <row r="144" spans="1:14" ht="14.1" customHeight="1">
      <c r="A144" s="5"/>
      <c r="B144" s="18"/>
      <c r="C144" s="19"/>
      <c r="D144" s="6"/>
      <c r="E144" s="6"/>
      <c r="F144" s="1">
        <f t="shared" si="29"/>
        <v>0</v>
      </c>
      <c r="G144" s="6"/>
      <c r="H144" s="6"/>
      <c r="I144" s="43"/>
      <c r="L144" s="1"/>
      <c r="M144" s="1"/>
      <c r="N144" s="1">
        <f t="shared" si="17"/>
        <v>144</v>
      </c>
    </row>
    <row r="145" spans="1:14" ht="14.1" customHeight="1">
      <c r="A145" s="5"/>
      <c r="B145" s="18"/>
      <c r="C145" s="19"/>
      <c r="D145" s="6"/>
      <c r="E145" s="6"/>
      <c r="F145" s="1">
        <f t="shared" si="29"/>
        <v>0</v>
      </c>
      <c r="G145" s="6"/>
      <c r="H145" s="6"/>
      <c r="I145" s="43"/>
      <c r="L145" s="1"/>
      <c r="M145" s="1"/>
      <c r="N145" s="1">
        <f t="shared" si="17"/>
        <v>145</v>
      </c>
    </row>
    <row r="146" spans="1:14" ht="14.1" customHeight="1">
      <c r="A146" s="5"/>
      <c r="B146" s="18"/>
      <c r="C146" s="19"/>
      <c r="D146" s="6"/>
      <c r="E146" s="6"/>
      <c r="F146" s="1">
        <f t="shared" si="29"/>
        <v>0</v>
      </c>
      <c r="G146" s="6"/>
      <c r="H146" s="6"/>
      <c r="I146" s="43"/>
      <c r="L146" s="1"/>
      <c r="M146" s="1"/>
      <c r="N146" s="1">
        <f t="shared" si="17"/>
        <v>146</v>
      </c>
    </row>
    <row r="147" spans="1:14" ht="14.1" customHeight="1">
      <c r="A147" s="5"/>
      <c r="B147" s="18"/>
      <c r="C147" s="19"/>
      <c r="D147" s="6"/>
      <c r="E147" s="6"/>
      <c r="F147" s="1">
        <f t="shared" si="29"/>
        <v>0</v>
      </c>
      <c r="G147" s="6"/>
      <c r="H147" s="6"/>
      <c r="I147" s="43"/>
      <c r="L147" s="1"/>
      <c r="M147" s="1"/>
      <c r="N147" s="1">
        <f t="shared" si="17"/>
        <v>147</v>
      </c>
    </row>
    <row r="148" spans="1:14" ht="14.1" customHeight="1">
      <c r="A148" s="5"/>
      <c r="B148" s="18"/>
      <c r="C148" s="19"/>
      <c r="D148" s="6"/>
      <c r="E148" s="6"/>
      <c r="F148" s="1">
        <f t="shared" si="29"/>
        <v>0</v>
      </c>
      <c r="G148" s="6"/>
      <c r="H148" s="6"/>
      <c r="I148" s="43"/>
      <c r="L148" s="1"/>
      <c r="M148" s="1"/>
      <c r="N148" s="1">
        <f t="shared" si="17"/>
        <v>148</v>
      </c>
    </row>
    <row r="149" spans="1:14" ht="14.1" customHeight="1">
      <c r="A149" s="5"/>
      <c r="B149" s="18"/>
      <c r="C149" s="19"/>
      <c r="D149" s="6"/>
      <c r="E149" s="6"/>
      <c r="F149" s="1">
        <f t="shared" si="29"/>
        <v>0</v>
      </c>
      <c r="G149" s="6"/>
      <c r="H149" s="6"/>
      <c r="I149" s="43"/>
      <c r="L149" s="1"/>
      <c r="M149" s="1"/>
      <c r="N149" s="1">
        <f t="shared" si="17"/>
        <v>149</v>
      </c>
    </row>
    <row r="150" spans="1:14" ht="14.1" customHeight="1">
      <c r="A150" s="5"/>
      <c r="B150" s="18"/>
      <c r="C150" s="19"/>
      <c r="D150" s="6"/>
      <c r="E150" s="6"/>
      <c r="F150" s="1">
        <f t="shared" si="29"/>
        <v>0</v>
      </c>
      <c r="G150" s="6"/>
      <c r="H150" s="6"/>
      <c r="I150" s="43"/>
      <c r="L150" s="1"/>
      <c r="M150" s="1"/>
      <c r="N150" s="1">
        <f t="shared" si="17"/>
        <v>150</v>
      </c>
    </row>
    <row r="151" spans="1:14" ht="14.1" customHeight="1">
      <c r="A151" s="5"/>
      <c r="B151" s="18"/>
      <c r="C151" s="19"/>
      <c r="D151" s="6"/>
      <c r="E151" s="6"/>
      <c r="F151" s="1">
        <f t="shared" si="29"/>
        <v>0</v>
      </c>
      <c r="G151" s="6"/>
      <c r="H151" s="6"/>
      <c r="I151" s="43"/>
      <c r="L151" s="1"/>
      <c r="M151" s="1"/>
      <c r="N151" s="1">
        <f t="shared" si="17"/>
        <v>151</v>
      </c>
    </row>
    <row r="152" spans="12:14" ht="14.25">
      <c r="L152" s="22" t="e">
        <f>L153</f>
        <v>#VALUE!</v>
      </c>
      <c r="M152" s="1"/>
      <c r="N152" s="1">
        <f t="shared" si="17"/>
        <v>152</v>
      </c>
    </row>
    <row r="153" spans="1:14" ht="14.1" customHeight="1">
      <c r="A153" s="28" t="s">
        <v>63</v>
      </c>
      <c r="L153" s="1" t="e">
        <f>OR(_xlfn.ANCHORARRAY(L154))</f>
        <v>#VALUE!</v>
      </c>
      <c r="M153" s="1"/>
      <c r="N153" s="1">
        <f t="shared" si="17"/>
        <v>153</v>
      </c>
    </row>
    <row r="154" spans="1:14" ht="14.1" customHeight="1">
      <c r="A154" s="5" t="s">
        <v>63</v>
      </c>
      <c r="B154" s="18" t="s">
        <v>63</v>
      </c>
      <c r="C154" s="19" t="e" cm="1">
        <f t="array" ref="C154:C155">_xlfn.XLOOKUP($B$154:$B$155&amp;"|"&amp;$A$154:$A$155,INDEX(_xlfn.ANCHORARRAY(Import_reconciliation),,3),INDEX(_xlfn.ANCHORARRAY(Import_reconciliation),,6),0,0,2)</f>
        <v>#NAME?</v>
      </c>
      <c r="D154" s="6"/>
      <c r="E154" s="6"/>
      <c r="F154" s="6"/>
      <c r="G154" s="6"/>
      <c r="H154" s="1" t="e">
        <f>C154-SUM(D154:G154,I154)</f>
        <v>#NAME?</v>
      </c>
      <c r="I154" s="43"/>
      <c r="L154" s="1" t="e" cm="1">
        <f t="array" ref="L154">_xlfn.BYROW(C154:I155,_xleta.OR)</f>
        <v>#VALUE!</v>
      </c>
      <c r="M154" s="1"/>
      <c r="N154" s="1">
        <f t="shared" si="17"/>
        <v>154</v>
      </c>
    </row>
    <row r="155" spans="1:14" ht="14.1" customHeight="1">
      <c r="A155" s="5" t="s">
        <v>64</v>
      </c>
      <c r="B155" s="18" t="s">
        <v>63</v>
      </c>
      <c r="C155" s="19" t="e">
        <v>#NAME?</v>
      </c>
      <c r="D155" s="6"/>
      <c r="E155" s="6"/>
      <c r="F155" s="6"/>
      <c r="G155" s="6"/>
      <c r="H155" s="1" t="e">
        <f>C155-SUM(D155:G155,I155)</f>
        <v>#NAME?</v>
      </c>
      <c r="I155" s="43"/>
      <c r="L155" s="1"/>
      <c r="M155" s="1"/>
      <c r="N155" s="1">
        <f t="shared" si="17"/>
        <v>155</v>
      </c>
    </row>
    <row r="156" spans="12:14" ht="14.25">
      <c r="L156" s="22" t="e">
        <f>L157</f>
        <v>#VALUE!</v>
      </c>
      <c r="M156" s="1"/>
      <c r="N156" s="1">
        <f t="shared" si="17"/>
        <v>156</v>
      </c>
    </row>
    <row r="157" spans="1:14" ht="14.1" customHeight="1">
      <c r="A157" s="28" t="s">
        <v>65</v>
      </c>
      <c r="L157" s="1" t="e">
        <f>OR(_xlfn.ANCHORARRAY(L158))</f>
        <v>#VALUE!</v>
      </c>
      <c r="M157" s="1"/>
      <c r="N157" s="1">
        <f t="shared" si="17"/>
        <v>157</v>
      </c>
    </row>
    <row r="158" spans="1:14" ht="14.1" customHeight="1">
      <c r="A158" s="5" t="s">
        <v>66</v>
      </c>
      <c r="B158" s="18" t="s">
        <v>67</v>
      </c>
      <c r="C158" s="19" t="e" cm="1">
        <f t="array" ref="C158:C163">_xlfn.XLOOKUP($B$158:$B$163&amp;"|"&amp;$A$158:$A$163,INDEX(_xlfn.ANCHORARRAY(Import_reconciliation),,3),INDEX(_xlfn.ANCHORARRAY(Import_reconciliation),,6),0,0,2)</f>
        <v>#NAME?</v>
      </c>
      <c r="D158" s="6"/>
      <c r="E158" s="6"/>
      <c r="F158" s="6"/>
      <c r="G158" s="6"/>
      <c r="H158" s="1" t="e">
        <f t="shared" si="30" ref="H158:H163">C158-SUM(D158:G158,I158)</f>
        <v>#NAME?</v>
      </c>
      <c r="I158" s="43"/>
      <c r="L158" s="1" t="e" cm="1">
        <f t="array" ref="L158">_xlfn.BYROW(C158:I163,_xleta.OR)</f>
        <v>#VALUE!</v>
      </c>
      <c r="M158" s="1"/>
      <c r="N158" s="1">
        <f t="shared" si="17"/>
        <v>158</v>
      </c>
    </row>
    <row r="159" spans="1:14" ht="14.1" customHeight="1">
      <c r="A159" s="5" t="s">
        <v>68</v>
      </c>
      <c r="B159" s="18" t="s">
        <v>67</v>
      </c>
      <c r="C159" s="19" t="e">
        <v>#NAME?</v>
      </c>
      <c r="D159" s="6"/>
      <c r="E159" s="6"/>
      <c r="F159" s="6"/>
      <c r="G159" s="6"/>
      <c r="H159" s="1" t="e">
        <f t="shared" si="30"/>
        <v>#NAME?</v>
      </c>
      <c r="I159" s="43"/>
      <c r="L159" s="1"/>
      <c r="M159" s="1"/>
      <c r="N159" s="1">
        <f t="shared" si="17"/>
        <v>159</v>
      </c>
    </row>
    <row r="160" spans="1:14" ht="14.1" customHeight="1">
      <c r="A160" s="5" t="s">
        <v>69</v>
      </c>
      <c r="B160" s="18" t="s">
        <v>67</v>
      </c>
      <c r="C160" s="19" t="e">
        <v>#NAME?</v>
      </c>
      <c r="D160" s="6"/>
      <c r="E160" s="6"/>
      <c r="F160" s="6"/>
      <c r="G160" s="6"/>
      <c r="H160" s="1" t="e">
        <f t="shared" si="30"/>
        <v>#NAME?</v>
      </c>
      <c r="I160" s="43"/>
      <c r="L160" s="1"/>
      <c r="M160" s="1"/>
      <c r="N160" s="1">
        <f t="shared" si="17"/>
        <v>160</v>
      </c>
    </row>
    <row r="161" spans="1:14" ht="14.1" customHeight="1">
      <c r="A161" s="5" t="s">
        <v>70</v>
      </c>
      <c r="B161" s="18" t="s">
        <v>67</v>
      </c>
      <c r="C161" s="19" t="e">
        <v>#NAME?</v>
      </c>
      <c r="D161" s="6"/>
      <c r="E161" s="6"/>
      <c r="F161" s="6"/>
      <c r="G161" s="6"/>
      <c r="H161" s="1" t="e">
        <f t="shared" si="30"/>
        <v>#NAME?</v>
      </c>
      <c r="I161" s="43"/>
      <c r="L161" s="1"/>
      <c r="M161" s="1"/>
      <c r="N161" s="1">
        <f t="shared" si="17"/>
        <v>161</v>
      </c>
    </row>
    <row r="162" spans="1:14" ht="14.1" customHeight="1">
      <c r="A162" s="5" t="s">
        <v>71</v>
      </c>
      <c r="B162" s="18" t="s">
        <v>67</v>
      </c>
      <c r="C162" s="19" t="e">
        <v>#NAME?</v>
      </c>
      <c r="D162" s="6"/>
      <c r="E162" s="6"/>
      <c r="F162" s="6"/>
      <c r="G162" s="6"/>
      <c r="H162" s="1" t="e">
        <f t="shared" si="30"/>
        <v>#NAME?</v>
      </c>
      <c r="I162" s="43"/>
      <c r="L162" s="1"/>
      <c r="M162" s="1"/>
      <c r="N162" s="1">
        <f t="shared" si="17"/>
        <v>162</v>
      </c>
    </row>
    <row r="163" spans="1:14" ht="14.1" customHeight="1">
      <c r="A163" s="5" t="s">
        <v>72</v>
      </c>
      <c r="B163" s="18" t="s">
        <v>67</v>
      </c>
      <c r="C163" s="19" t="e">
        <v>#NAME?</v>
      </c>
      <c r="D163" s="6"/>
      <c r="E163" s="6"/>
      <c r="F163" s="6"/>
      <c r="G163" s="6"/>
      <c r="H163" s="1" t="e">
        <f t="shared" si="30"/>
        <v>#NAME?</v>
      </c>
      <c r="I163" s="43"/>
      <c r="L163" s="1"/>
      <c r="M163" s="1"/>
      <c r="N163" s="1">
        <f t="shared" si="17"/>
        <v>163</v>
      </c>
    </row>
    <row r="164" spans="12:14" ht="14.25">
      <c r="L164" s="22" t="b">
        <f>L165</f>
        <v>1</v>
      </c>
      <c r="M164" s="1"/>
      <c r="N164" s="1">
        <f t="shared" si="17"/>
        <v>164</v>
      </c>
    </row>
    <row r="165" spans="1:14" s="0" customFormat="1" ht="15.75">
      <c r="A165" s="28" t="s">
        <v>73</v>
      </c>
      <c r="I165" s="19"/>
      <c r="L165" s="1" t="b">
        <v>1</v>
      </c>
      <c r="M165"/>
      <c r="N165" s="1">
        <f t="shared" si="17"/>
        <v>165</v>
      </c>
    </row>
    <row r="166" spans="1:14" s="0" customFormat="1" ht="14.25">
      <c r="A166" s="5" t="e" cm="1">
        <f t="array" ref="A166">_xlfn.LET(_xlpm.Import_rec,_xlfn.ANCHORARRAY(Import_reconciliation),_xlfn.CHOOSECOLS(_xlfn._xlws.FILTER(_xlpm.Import_rec,(INDEX(_xlpm.Import_rec,,1)=Lists!$S$9)*(INDEX(_xlpm.Import_rec,,6)&lt;&gt;0),blank_import_rec),2,1,6))</f>
        <v>#NAME?</v>
      </c>
      <c r="B166" s="18"/>
      <c r="C166" s="19"/>
      <c r="D166" s="6"/>
      <c r="E166" s="6"/>
      <c r="F166" s="6"/>
      <c r="G166" s="6"/>
      <c r="H166" s="6"/>
      <c r="I166" s="19" cm="1">
        <f t="array" ref="I166:I187">C166:C187-D166:D187-E166:E187-F166:F187-G166:G187-H166:H187</f>
        <v>0</v>
      </c>
      <c r="L166" s="1" t="e" cm="1">
        <f t="array" ref="L166">_xlfn.BYROW(C166:I181,_xleta.OR)</f>
        <v>#VALUE!</v>
      </c>
      <c r="M166"/>
      <c r="N166" s="1">
        <f t="shared" si="17"/>
        <v>166</v>
      </c>
    </row>
    <row r="167" spans="1:14" s="0" customFormat="1" ht="14.25">
      <c r="A167" s="8"/>
      <c r="B167" s="18"/>
      <c r="C167" s="19"/>
      <c r="D167" s="6"/>
      <c r="E167" s="6"/>
      <c r="F167" s="6"/>
      <c r="G167" s="6"/>
      <c r="H167" s="6"/>
      <c r="I167" s="19">
        <v>0</v>
      </c>
      <c r="L167"/>
      <c r="M167"/>
      <c r="N167" s="1">
        <f t="shared" si="17"/>
        <v>167</v>
      </c>
    </row>
    <row r="168" spans="1:14" s="0" customFormat="1" ht="14.25">
      <c r="A168" s="8"/>
      <c r="B168" s="18"/>
      <c r="C168" s="19"/>
      <c r="D168" s="6"/>
      <c r="E168" s="6"/>
      <c r="F168" s="6"/>
      <c r="G168" s="6"/>
      <c r="H168" s="6"/>
      <c r="I168" s="19">
        <v>0</v>
      </c>
      <c r="L168"/>
      <c r="M168"/>
      <c r="N168" s="1">
        <f t="shared" si="17"/>
        <v>168</v>
      </c>
    </row>
    <row r="169" spans="1:14" s="0" customFormat="1" ht="14.25">
      <c r="A169" s="8"/>
      <c r="B169" s="18"/>
      <c r="C169" s="19"/>
      <c r="D169" s="6"/>
      <c r="E169" s="6"/>
      <c r="F169" s="6"/>
      <c r="G169" s="6"/>
      <c r="H169" s="6"/>
      <c r="I169" s="19">
        <v>0</v>
      </c>
      <c r="L169"/>
      <c r="M169"/>
      <c r="N169" s="1">
        <f t="shared" si="17"/>
        <v>169</v>
      </c>
    </row>
    <row r="170" spans="1:14" s="0" customFormat="1" ht="14.25">
      <c r="A170" s="8"/>
      <c r="B170" s="18"/>
      <c r="C170" s="19"/>
      <c r="D170" s="6"/>
      <c r="E170" s="6"/>
      <c r="F170" s="6"/>
      <c r="G170" s="6"/>
      <c r="H170" s="6"/>
      <c r="I170" s="19">
        <v>0</v>
      </c>
      <c r="L170"/>
      <c r="M170"/>
      <c r="N170" s="1">
        <f t="shared" si="17"/>
        <v>170</v>
      </c>
    </row>
    <row r="171" spans="1:14" s="0" customFormat="1" ht="14.25">
      <c r="A171" s="8"/>
      <c r="B171" s="18"/>
      <c r="C171" s="19"/>
      <c r="D171" s="6"/>
      <c r="E171" s="6"/>
      <c r="F171" s="6"/>
      <c r="G171" s="6"/>
      <c r="H171" s="6"/>
      <c r="I171" s="19">
        <v>0</v>
      </c>
      <c r="L171"/>
      <c r="M171"/>
      <c r="N171" s="1">
        <f t="shared" si="31" ref="N171:N188">N170+1</f>
        <v>171</v>
      </c>
    </row>
    <row r="172" spans="1:14" s="0" customFormat="1" ht="14.25">
      <c r="A172" s="8"/>
      <c r="B172" s="18"/>
      <c r="C172" s="19"/>
      <c r="D172" s="6"/>
      <c r="E172" s="6"/>
      <c r="F172" s="6"/>
      <c r="G172" s="6"/>
      <c r="H172" s="6"/>
      <c r="I172" s="19">
        <v>0</v>
      </c>
      <c r="L172"/>
      <c r="M172"/>
      <c r="N172" s="1">
        <f t="shared" si="31"/>
        <v>172</v>
      </c>
    </row>
    <row r="173" spans="1:14" s="0" customFormat="1" ht="14.25">
      <c r="A173" s="8"/>
      <c r="B173" s="18"/>
      <c r="C173" s="19"/>
      <c r="D173" s="6"/>
      <c r="E173" s="6"/>
      <c r="F173" s="6"/>
      <c r="G173" s="6"/>
      <c r="H173" s="6"/>
      <c r="I173" s="19">
        <v>0</v>
      </c>
      <c r="L173"/>
      <c r="M173"/>
      <c r="N173" s="1">
        <f t="shared" si="31"/>
        <v>173</v>
      </c>
    </row>
    <row r="174" spans="1:14" s="0" customFormat="1" ht="14.25">
      <c r="A174" s="8"/>
      <c r="B174" s="18"/>
      <c r="C174" s="19"/>
      <c r="D174" s="6"/>
      <c r="E174" s="6"/>
      <c r="F174" s="6"/>
      <c r="G174" s="6"/>
      <c r="H174" s="6"/>
      <c r="I174" s="19">
        <v>0</v>
      </c>
      <c r="L174"/>
      <c r="M174"/>
      <c r="N174" s="1">
        <f t="shared" si="31"/>
        <v>174</v>
      </c>
    </row>
    <row r="175" spans="1:14" s="0" customFormat="1" ht="14.25">
      <c r="A175" s="8"/>
      <c r="B175" s="18"/>
      <c r="C175" s="19"/>
      <c r="D175" s="6"/>
      <c r="E175" s="6"/>
      <c r="F175" s="6"/>
      <c r="G175" s="6"/>
      <c r="H175" s="6"/>
      <c r="I175" s="19">
        <v>0</v>
      </c>
      <c r="L175"/>
      <c r="M175"/>
      <c r="N175" s="1">
        <f t="shared" si="31"/>
        <v>175</v>
      </c>
    </row>
    <row r="176" spans="1:14" s="0" customFormat="1" ht="14.25">
      <c r="A176" s="8"/>
      <c r="B176" s="18"/>
      <c r="C176" s="19"/>
      <c r="D176" s="6"/>
      <c r="E176" s="6"/>
      <c r="F176" s="6"/>
      <c r="G176" s="6"/>
      <c r="H176" s="6"/>
      <c r="I176" s="19">
        <v>0</v>
      </c>
      <c r="L176"/>
      <c r="M176"/>
      <c r="N176" s="1">
        <f t="shared" si="31"/>
        <v>176</v>
      </c>
    </row>
    <row r="177" spans="1:14" s="0" customFormat="1" ht="14.25">
      <c r="A177" s="8"/>
      <c r="B177" s="18"/>
      <c r="C177" s="19"/>
      <c r="D177" s="6"/>
      <c r="E177" s="6"/>
      <c r="F177" s="6"/>
      <c r="G177" s="6"/>
      <c r="H177" s="6"/>
      <c r="I177" s="19">
        <v>0</v>
      </c>
      <c r="L177"/>
      <c r="M177"/>
      <c r="N177" s="1">
        <f t="shared" si="31"/>
        <v>177</v>
      </c>
    </row>
    <row r="178" spans="1:14" s="0" customFormat="1" ht="14.25">
      <c r="A178" s="8"/>
      <c r="B178" s="18"/>
      <c r="C178" s="19"/>
      <c r="D178" s="6"/>
      <c r="E178" s="6"/>
      <c r="F178" s="6"/>
      <c r="G178" s="6"/>
      <c r="H178" s="6"/>
      <c r="I178" s="19">
        <v>0</v>
      </c>
      <c r="L178"/>
      <c r="M178"/>
      <c r="N178" s="1">
        <f t="shared" si="31"/>
        <v>178</v>
      </c>
    </row>
    <row r="179" spans="1:14" s="0" customFormat="1" ht="14.25">
      <c r="A179" s="8"/>
      <c r="B179" s="18"/>
      <c r="C179" s="19"/>
      <c r="D179" s="6"/>
      <c r="E179" s="6"/>
      <c r="F179" s="6"/>
      <c r="G179" s="6"/>
      <c r="H179" s="6"/>
      <c r="I179" s="19">
        <v>0</v>
      </c>
      <c r="L179"/>
      <c r="M179"/>
      <c r="N179" s="1">
        <f t="shared" si="31"/>
        <v>179</v>
      </c>
    </row>
    <row r="180" spans="1:14" s="0" customFormat="1" ht="14.25">
      <c r="A180" s="8"/>
      <c r="B180" s="18"/>
      <c r="C180" s="19"/>
      <c r="D180" s="6"/>
      <c r="E180" s="6"/>
      <c r="F180" s="6"/>
      <c r="G180" s="6"/>
      <c r="H180" s="6"/>
      <c r="I180" s="19">
        <v>0</v>
      </c>
      <c r="L180"/>
      <c r="M180"/>
      <c r="N180" s="1">
        <f t="shared" si="31"/>
        <v>180</v>
      </c>
    </row>
    <row r="181" spans="1:14" s="0" customFormat="1" ht="14.25">
      <c r="A181" s="8"/>
      <c r="B181" s="18"/>
      <c r="C181" s="19"/>
      <c r="D181" s="6"/>
      <c r="E181" s="6"/>
      <c r="F181" s="6"/>
      <c r="G181" s="6"/>
      <c r="H181" s="6"/>
      <c r="I181" s="19">
        <v>0</v>
      </c>
      <c r="L181"/>
      <c r="M181"/>
      <c r="N181" s="1">
        <f t="shared" si="31"/>
        <v>181</v>
      </c>
    </row>
    <row r="182" spans="9:14" ht="15" thickBot="1">
      <c r="I182" s="19">
        <v>0</v>
      </c>
      <c r="L182" s="1" t="b">
        <v>0</v>
      </c>
      <c r="M182" s="1"/>
      <c r="N182" s="1">
        <f t="shared" si="31"/>
        <v>182</v>
      </c>
    </row>
    <row r="183" spans="1:14" ht="14.1" customHeight="1">
      <c r="A183" s="17"/>
      <c r="B183" s="18"/>
      <c r="C183" s="6"/>
      <c r="D183" s="6"/>
      <c r="E183" s="6"/>
      <c r="F183" s="6"/>
      <c r="G183" s="6"/>
      <c r="H183" s="6"/>
      <c r="I183" s="19">
        <v>0</v>
      </c>
      <c r="L183" s="1" t="b">
        <v>1</v>
      </c>
      <c r="M183" s="1"/>
      <c r="N183" s="1">
        <f t="shared" si="31"/>
        <v>183</v>
      </c>
    </row>
    <row r="184" spans="1:14" ht="14.1" customHeight="1">
      <c r="A184" s="17"/>
      <c r="B184" s="18"/>
      <c r="C184" s="6"/>
      <c r="D184" s="6"/>
      <c r="E184" s="6"/>
      <c r="F184" s="6"/>
      <c r="G184" s="6"/>
      <c r="H184" s="6"/>
      <c r="I184" s="19">
        <v>0</v>
      </c>
      <c r="L184" s="1" t="b">
        <v>1</v>
      </c>
      <c r="M184" s="1"/>
      <c r="N184" s="1">
        <f t="shared" si="31"/>
        <v>184</v>
      </c>
    </row>
    <row r="185" spans="1:14" ht="14.1" customHeight="1">
      <c r="A185" s="17"/>
      <c r="B185" s="18"/>
      <c r="C185" s="6"/>
      <c r="D185" s="6"/>
      <c r="E185" s="6"/>
      <c r="F185" s="6"/>
      <c r="G185" s="6"/>
      <c r="H185" s="6"/>
      <c r="I185" s="19">
        <v>0</v>
      </c>
      <c r="L185" s="1" t="b">
        <v>1</v>
      </c>
      <c r="M185" s="1"/>
      <c r="N185" s="1">
        <f t="shared" si="31"/>
        <v>185</v>
      </c>
    </row>
    <row r="186" spans="1:14" ht="14.1" customHeight="1">
      <c r="A186" s="17"/>
      <c r="B186" s="18"/>
      <c r="C186" s="6"/>
      <c r="D186" s="6"/>
      <c r="E186" s="6"/>
      <c r="F186" s="6"/>
      <c r="G186" s="6"/>
      <c r="H186" s="6"/>
      <c r="I186" s="19">
        <v>0</v>
      </c>
      <c r="L186" s="1" t="b">
        <v>1</v>
      </c>
      <c r="M186" s="1"/>
      <c r="N186" s="1">
        <f t="shared" si="31"/>
        <v>186</v>
      </c>
    </row>
    <row r="187" spans="9:14" ht="15" customHeight="1" thickBot="1">
      <c r="I187" s="19">
        <v>0</v>
      </c>
      <c r="N187" s="1">
        <f t="shared" si="31"/>
        <v>187</v>
      </c>
    </row>
    <row r="188" spans="1:14" ht="15" thickBot="1">
      <c r="A188" s="5" t="s">
        <v>74</v>
      </c>
      <c r="B188" s="18" t="s">
        <v>61</v>
      </c>
      <c r="C188" s="3" t="e">
        <f t="shared" si="32" ref="C188:I188">SUM(C5:C186)</f>
        <v>#NAME?</v>
      </c>
      <c r="D188" s="3">
        <f t="shared" si="32"/>
        <v>-100</v>
      </c>
      <c r="E188" s="3" t="e">
        <f t="shared" si="32"/>
        <v>#NAME?</v>
      </c>
      <c r="F188" s="3" t="e">
        <f t="shared" si="32"/>
        <v>#NAME?</v>
      </c>
      <c r="G188" s="3" t="e">
        <f t="shared" si="32"/>
        <v>#NAME?</v>
      </c>
      <c r="H188" s="3" t="e">
        <f t="shared" si="32"/>
        <v>#NAME?</v>
      </c>
      <c r="I188" s="3">
        <f t="shared" si="32"/>
        <v>0</v>
      </c>
      <c r="N188" s="1">
        <f t="shared" si="31"/>
        <v>188</v>
      </c>
    </row>
    <row r="190" spans="1:1" ht="15" customHeight="1">
      <c r="A190" s="28" t="s">
        <v>75</v>
      </c>
    </row>
    <row r="191" spans="1:3" ht="15" customHeight="1">
      <c r="A191" s="5" t="s">
        <v>76</v>
      </c>
      <c r="C191" s="1">
        <f>SUMIFS('Computation rec interface'!$D:$D,'Computation rec interface'!$B:$B,$A$188,'Computation rec interface'!$A:$A,$B$188)</f>
        <v>0</v>
      </c>
    </row>
    <row r="192" spans="1:5" ht="15" customHeight="1">
      <c r="A192" s="5" t="s">
        <v>77</v>
      </c>
      <c r="C192" s="24" t="e">
        <f>IF($C$188=$C$191,0,1)</f>
        <v>#NAME?</v>
      </c>
      <c r="D192" s="24"/>
      <c r="E192" s="24"/>
    </row>
    <row r="193" spans="1:3" ht="15" customHeight="1">
      <c r="A193" s="5" t="s">
        <v>78</v>
      </c>
      <c r="C193" s="25" t="e">
        <f>C191-C188</f>
        <v>#NAME?</v>
      </c>
    </row>
    <row r="194" spans="1:8" ht="15" customHeight="1">
      <c r="A194" s="5" t="s">
        <v>79</v>
      </c>
      <c r="H194" s="1" t="e">
        <f>H188-H195</f>
        <v>#NAME?</v>
      </c>
    </row>
    <row r="195" spans="1:8" ht="15" customHeight="1">
      <c r="A195" s="5" t="s">
        <v>80</v>
      </c>
      <c r="H195" s="1" t="e">
        <f>SUM(H160,H161)</f>
        <v>#NAME?</v>
      </c>
    </row>
    <row r="196" spans="1:8" ht="15" customHeight="1">
      <c r="A196" s="5" t="s">
        <v>81</v>
      </c>
      <c r="C196" s="1" t="e">
        <f>SUM(D188:I188)</f>
        <v>#NAME?</v>
      </c>
      <c r="F196" s="1">
        <f>-'Timing differences'!$E$34</f>
        <v>-8467829</v>
      </c>
      <c r="G196" s="1">
        <f>-'Timing differences'!$E$56</f>
        <v>0</v>
      </c>
      <c r="H196" s="1">
        <f>-'Timing differences'!$E$78</f>
        <v>0</v>
      </c>
    </row>
    <row r="197" spans="1:8" ht="15" customHeight="1">
      <c r="A197" s="5" t="s">
        <v>82</v>
      </c>
      <c r="C197" s="24" t="e">
        <f>IF(C198,1,0)</f>
        <v>#NAME?</v>
      </c>
      <c r="F197" s="24" t="e">
        <f t="shared" si="33" ref="F197:H197">IF(F198,1,0)</f>
        <v>#NAME?</v>
      </c>
      <c r="G197" s="24" t="e">
        <f t="shared" si="33"/>
        <v>#NAME?</v>
      </c>
      <c r="H197" s="24" t="e">
        <f t="shared" si="33"/>
        <v>#NAME?</v>
      </c>
    </row>
    <row r="198" spans="1:8" ht="15" customHeight="1">
      <c r="A198" s="5" t="s">
        <v>78</v>
      </c>
      <c r="C198" s="25" t="e">
        <f>C188-C196</f>
        <v>#NAME?</v>
      </c>
      <c r="F198" s="19" t="e">
        <f>F188-F196</f>
        <v>#NAME?</v>
      </c>
      <c r="G198" s="19" t="e">
        <f>G188-G196</f>
        <v>#NAME?</v>
      </c>
      <c r="H198" s="19" t="e">
        <f>H195-H196</f>
        <v>#NAME?</v>
      </c>
    </row>
    <row r="201" spans="1:1" ht="15" customHeight="1" hidden="1">
      <c r="A201" s="5" t="s">
        <v>17</v>
      </c>
    </row>
    <row r="202" spans="1:2" ht="15" customHeight="1" hidden="1">
      <c r="A202" s="5" t="s">
        <v>83</v>
      </c>
      <c r="B202" s="18" t="str" cm="1">
        <f t="array" ref="B202">_xll.DCRefersToSheetName()</f>
        <v>Computation reconciliation</v>
      </c>
    </row>
    <row r="203" spans="1:1" ht="15" customHeight="1" hidden="1">
      <c r="A203" s="5" t="s">
        <v>18</v>
      </c>
    </row>
    <row r="204" spans="1:9" ht="13.8" hidden="1">
      <c r="A204" s="5" t="s">
        <v>84</v>
      </c>
      <c r="B204" s="18" t="e" cm="1">
        <f t="array" ref="B204">TRANSPOSE(_xlfn._xlws.FILTER($N$4:$N$186,$L$4:$L$186=TRUE,""))</f>
        <v>#VALUE!</v>
      </c>
      <c r="C204" s="19"/>
      <c r="D204" s="1"/>
      <c r="E204" s="1"/>
      <c r="F204" s="1"/>
      <c r="G204" s="1"/>
      <c r="H204" s="1"/>
      <c r="I204" s="19"/>
    </row>
    <row r="205" spans="1:2" ht="13.8" hidden="1">
      <c r="A205" s="5" t="s">
        <v>85</v>
      </c>
      <c r="B205" s="18" cm="1">
        <f t="array" ref="B205">_xll.DCHideRows(SheetName,FALSE,_xlfn.ANCHORARRAY(B204))</f>
        <v>46126.461551195236</v>
      </c>
    </row>
    <row r="206" spans="1:176" ht="15" customHeight="1" hidden="1">
      <c r="A206" s="5" t="s">
        <v>86</v>
      </c>
      <c r="B206" s="18" t="e" cm="1">
        <f t="array" ref="B206">TRANSPOSE(_xlfn._xlws.FILTER($N$4:$N$186,$M$4:$M$186=TRUE,""))</f>
        <v>#VALUE!</v>
      </c>
      <c r="C206" s="19"/>
      <c r="D206" s="1"/>
      <c r="E206" s="1"/>
      <c r="F206" s="1"/>
      <c r="G206" s="1"/>
      <c r="H206" s="1"/>
      <c r="I206" s="19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</row>
    <row r="207" spans="1:2" ht="15" customHeight="1" hidden="1">
      <c r="A207" s="5" t="s">
        <v>19</v>
      </c>
      <c r="B207" s="18" cm="1">
        <f t="array" ref="B207">_xll.DCHideRows(SheetName,TRUE,_xlfn.ANCHORARRAY(B206))</f>
        <v>46126.461551207649</v>
      </c>
    </row>
    <row r="208" spans="1:1" ht="15" customHeight="1" hidden="1">
      <c r="A208" s="5" t="s">
        <v>21</v>
      </c>
    </row>
  </sheetData>
  <sheetProtection sort="0" autoFilter="0" pivotTables="0"/>
  <pageMargins left="0.75" right="0.75" top="0.75" bottom="0.5" header="0.5" footer="0.75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" id="{7172bb73-a6a4-4073-b0af-def452553410}">
            <x14:iconSet iconSet="3Symbols" custom="1" showValue="0">
              <x14:cfvo type="percent">
                <xm:f>0</xm:f>
              </x14:cfvo>
              <x14:cfvo gte="0" type="num">
                <xm:f>-1</xm:f>
              </x14:cfvo>
              <x14:cfvo gte="0" type="num">
                <xm:f>0</xm:f>
              </x14:cfvo>
              <x14:cfIcon iconSet="3Symbols" iconId="1"/>
              <x14:cfIcon iconSet="3Symbols" iconId="2"/>
              <x14:cfIcon iconSet="3Symbols" iconId="0"/>
            </x14:iconSet>
            <x14:dxf/>
          </x14:cfRule>
          <xm:sqref>C197</xm:sqref>
        </x14:conditionalFormatting>
        <x14:conditionalFormatting xmlns:xm="http://schemas.microsoft.com/office/excel/2006/main">
          <x14:cfRule type="iconSet" priority="8" id="{720517d1-fa39-419c-ab7c-35e8c95002d1}">
            <x14:iconSet iconSet="3Symbols" custom="1" showValue="0">
              <x14:cfvo type="percent">
                <xm:f>0</xm:f>
              </x14:cfvo>
              <x14:cfvo gte="0" type="num">
                <xm:f>-1</xm:f>
              </x14:cfvo>
              <x14:cfvo gte="0" type="num">
                <xm:f>0</xm:f>
              </x14:cfvo>
              <x14:cfIcon iconSet="3Symbols" iconId="1"/>
              <x14:cfIcon iconSet="3Symbols" iconId="2"/>
              <x14:cfIcon iconSet="3Symbols" iconId="0"/>
            </x14:iconSet>
            <x14:dxf/>
          </x14:cfRule>
          <xm:sqref>C192:E192</xm:sqref>
        </x14:conditionalFormatting>
        <x14:conditionalFormatting xmlns:xm="http://schemas.microsoft.com/office/excel/2006/main">
          <x14:cfRule type="iconSet" priority="1" id="{861aa403-b797-4d5a-b320-e406fcdfe7d3}">
            <x14:iconSet iconSet="3Symbols" custom="1" showValue="0">
              <x14:cfvo type="percent">
                <xm:f>0</xm:f>
              </x14:cfvo>
              <x14:cfvo gte="0" type="num">
                <xm:f>-1</xm:f>
              </x14:cfvo>
              <x14:cfvo gte="0" type="num">
                <xm:f>0</xm:f>
              </x14:cfvo>
              <x14:cfIcon iconSet="3Symbols" iconId="1"/>
              <x14:cfIcon iconSet="3Symbols" iconId="2"/>
              <x14:cfIcon iconSet="3Symbols" iconId="0"/>
            </x14:iconSet>
            <x14:dxf/>
          </x14:cfRule>
          <xm:sqref>F197:H197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5F18C76-C3BF-47CA-A075-1CA1B0A20762}">
  <dimension ref="A1:AS91"/>
  <sheetViews>
    <sheetView workbookViewId="0" topLeftCell="A1">
      <pane xSplit="1" ySplit="3" topLeftCell="B4" activePane="bottomRight" state="frozen"/>
      <selection pane="topLeft" activeCell="A1" sqref="A1"/>
      <selection pane="bottomLeft" activeCell="A2" sqref="A2"/>
      <selection pane="topRight" activeCell="B1" sqref="B1"/>
      <selection pane="bottomRight" activeCell="A27" sqref="A27"/>
    </sheetView>
  </sheetViews>
  <sheetFormatPr defaultColWidth="8.595" defaultRowHeight="15" customHeight="1"/>
  <cols>
    <col min="1" max="1" width="60.625" style="1" customWidth="1"/>
    <col min="2" max="2" width="8.625" customWidth="1"/>
    <col min="3" max="5" width="15.625" style="1" customWidth="1"/>
    <col min="6" max="6" width="8.75" style="1" bestFit="1" customWidth="1"/>
    <col min="7" max="7" width="40.375" style="1" customWidth="1"/>
    <col min="8" max="8" width="8.25" customWidth="1"/>
    <col min="9" max="9" width="8.75" style="1" hidden="1" customWidth="1"/>
    <col min="10" max="10" width="8.625" style="1" hidden="1" customWidth="1"/>
    <col min="11" max="11" width="8.75" style="1" hidden="1" customWidth="1"/>
    <col min="12" max="15" width="8.625" style="1" hidden="1" customWidth="1"/>
    <col min="16" max="16384" width="8.625" style="1"/>
  </cols>
  <sheetData>
    <row r="1" spans="1:4" s="0" customFormat="1" ht="23.25">
      <c r="A1" s="7" t="str">
        <f>Sheet_Header</f>
        <v>Aardvark - Period end: 31/12/2024</v>
      </c>
      <c r="D1" s="8"/>
    </row>
    <row r="2" s="0" customFormat="1" ht="14.25"/>
    <row r="3" spans="1:15" ht="15.75" thickBot="1">
      <c r="A3" s="12" t="s">
        <v>8</v>
      </c>
      <c r="C3" s="12" t="s">
        <v>87</v>
      </c>
      <c r="D3" s="12" t="s">
        <v>88</v>
      </c>
      <c r="E3" s="12" t="s">
        <v>89</v>
      </c>
      <c r="G3" s="1" t="s">
        <v>90</v>
      </c>
      <c r="I3" s="1" t="s">
        <v>17</v>
      </c>
      <c r="J3" s="1" t="s">
        <v>91</v>
      </c>
      <c r="K3" s="1" t="s">
        <v>92</v>
      </c>
      <c r="L3" t="s">
        <v>18</v>
      </c>
      <c r="M3" s="1" t="s">
        <v>19</v>
      </c>
      <c r="N3" s="1" t="s">
        <v>20</v>
      </c>
      <c r="O3" s="1" t="s">
        <v>21</v>
      </c>
    </row>
    <row r="4" spans="3:14" s="0" customFormat="1" ht="14.25">
      <c r="C4" s="19" t="str">
        <f>Currency_Symbol</f>
        <v>£</v>
      </c>
      <c r="D4" s="19" t="str">
        <f>Currency_Symbol</f>
        <v>£</v>
      </c>
      <c r="E4" s="19" t="str">
        <f>Currency_Symbol</f>
        <v>£</v>
      </c>
      <c r="G4" s="50" t="str">
        <f>Lists!$J$4</f>
        <v>Enter amounts and descriptions for any additional timing differences in the data entry rows</v>
      </c>
      <c r="K4" s="1" t="b">
        <v>1</v>
      </c>
      <c r="L4" s="1" t="b" cm="1">
        <f t="array" ref="L4">IFERROR(_xlfn.BYROW(_xlfn.HSTACK(C4:E79,K4:K79),_xleta.OR),FALSE)</f>
        <v>0</v>
      </c>
      <c r="M4" s="1" t="e" cm="1">
        <f t="array" ref="M4">_xlfn.BYROW(L4:L79,_xleta.NOT)</f>
        <v>#VALUE!</v>
      </c>
      <c r="N4" s="1">
        <f>ROW()</f>
        <v>4</v>
      </c>
    </row>
    <row r="5" spans="1:14" ht="18">
      <c r="A5" s="4" t="s">
        <v>13</v>
      </c>
      <c r="G5" s="50"/>
      <c r="K5" s="1" t="b">
        <v>1</v>
      </c>
      <c r="L5" s="1"/>
      <c r="M5" s="1"/>
      <c r="N5" s="1">
        <f>N4+1</f>
        <v>5</v>
      </c>
    </row>
    <row r="6" spans="11:14" s="0" customFormat="1" ht="14.25">
      <c r="K6" s="1" t="b">
        <v>1</v>
      </c>
      <c r="L6" s="1"/>
      <c r="M6" s="1"/>
      <c r="N6" s="1">
        <f t="shared" si="0" ref="N6:N67">N5+1</f>
        <v>6</v>
      </c>
    </row>
    <row r="7" spans="1:14" ht="14.25">
      <c r="A7" s="1" t="str" cm="1">
        <f t="array" ref="A7:D16">_xlfn.VSTACK(_xlfn.ANCHORARRAY(NBV_TD),_xlfn.ANCHORARRAY(IFA_TD),_xlfn.ANCHORARRAY(Capitalised_revenue_expenditure_TD),_xlfn.ANCHORARRAY(Capitalised_leased_assets_TD),_xlfn.ANCHORARRAY(Main_pool_TD),_xlfn.ANCHORARRAY(Special_rate_pool_TD),_xlfn.ANCHORARRAY(Short_life_asset_TD),_xlfn.ANCHORARRAY(Structures_buildings_allowance_TD))</f>
        <v>NBV Tangible fixed assets</v>
      </c>
      <c r="B7" s="29" t="str">
        <v>(+)</v>
      </c>
      <c r="C7" s="30">
        <v>19500</v>
      </c>
      <c r="D7" s="30">
        <v>73856</v>
      </c>
      <c r="E7" s="1" cm="1">
        <f t="array" ref="E7:E25">IF(LEN(A7:A25)&gt;0,D7:D25-C7:C25,"")</f>
        <v>54356</v>
      </c>
      <c r="J7" s="1" t="s">
        <v>93</v>
      </c>
      <c r="L7" s="1"/>
      <c r="M7" s="1"/>
      <c r="N7" s="1">
        <f t="shared" si="0"/>
        <v>7</v>
      </c>
    </row>
    <row r="8" spans="1:14" ht="14.25">
      <c r="A8" s="1" t="str">
        <v>NBV Intangible fixed assets</v>
      </c>
      <c r="B8" s="29" t="str">
        <v>(+)</v>
      </c>
      <c r="C8" s="30">
        <v>80050</v>
      </c>
      <c r="D8" s="30">
        <v>10308678</v>
      </c>
      <c r="E8" s="1">
        <v>10228628</v>
      </c>
      <c r="J8" s="1" t="s">
        <v>94</v>
      </c>
      <c r="L8" s="1"/>
      <c r="M8" s="1"/>
      <c r="N8" s="1">
        <f t="shared" si="0"/>
        <v>8</v>
      </c>
    </row>
    <row r="9" spans="1:14" ht="14.25">
      <c r="A9" s="1" t="str">
        <v>NBV Intangible fixed assets - Excluded</v>
      </c>
      <c r="B9" s="29" t="str">
        <v>(-)</v>
      </c>
      <c r="C9" s="30">
        <v>-805000</v>
      </c>
      <c r="D9" s="30">
        <v>-2605500</v>
      </c>
      <c r="E9" s="1">
        <v>-1800500</v>
      </c>
      <c r="L9" s="1"/>
      <c r="M9" s="1"/>
      <c r="N9" s="1">
        <f t="shared" si="0"/>
        <v>9</v>
      </c>
    </row>
    <row r="10" spans="1:14" ht="14.25">
      <c r="A10" s="1" t="str">
        <v>Intangible fixed assets - Allowable tax value</v>
      </c>
      <c r="B10" s="29" t="str">
        <v>(-)</v>
      </c>
      <c r="C10" s="30">
        <v>-30</v>
      </c>
      <c r="D10" s="30">
        <v>-5968</v>
      </c>
      <c r="E10" s="1">
        <v>-5938</v>
      </c>
      <c r="L10" s="1"/>
      <c r="M10" s="1"/>
      <c r="N10" s="1">
        <f t="shared" si="0"/>
        <v>10</v>
      </c>
    </row>
    <row r="11" spans="1:14" ht="14.25">
      <c r="A11" s="1" t="str">
        <v>Capitalised revenue expenditure - Investment business</v>
      </c>
      <c r="B11" s="29" t="str">
        <v>(-)</v>
      </c>
      <c r="C11" s="1">
        <v>-4000</v>
      </c>
      <c r="D11" s="1">
        <v>-3167</v>
      </c>
      <c r="E11" s="1">
        <v>833</v>
      </c>
      <c r="L11" s="1"/>
      <c r="M11" s="1"/>
      <c r="N11" s="1">
        <f t="shared" si="0"/>
        <v>11</v>
      </c>
    </row>
    <row r="12" spans="1:14" ht="14.25">
      <c r="A12" s="1" t="str">
        <v>Capitalised leased assets</v>
      </c>
      <c r="B12" s="29" t="str">
        <v>(-)</v>
      </c>
      <c r="C12" s="1">
        <v>-9000</v>
      </c>
      <c r="D12" s="1">
        <v>-9000</v>
      </c>
      <c r="E12" s="1">
        <v>0</v>
      </c>
      <c r="L12" s="1"/>
      <c r="M12" s="1"/>
      <c r="N12" s="1">
        <f t="shared" si="0"/>
        <v>12</v>
      </c>
    </row>
    <row r="13" spans="1:14" ht="14.25">
      <c r="A13" s="1" t="str">
        <v>Main pool - Investment business</v>
      </c>
      <c r="B13" s="29" t="str">
        <v>(-)</v>
      </c>
      <c r="C13" s="1">
        <v>-30000</v>
      </c>
      <c r="D13" s="1">
        <v>-22234</v>
      </c>
      <c r="E13" s="1">
        <v>7766</v>
      </c>
      <c r="L13" s="1"/>
      <c r="M13" s="1"/>
      <c r="N13" s="1">
        <f t="shared" si="0"/>
        <v>13</v>
      </c>
    </row>
    <row r="14" spans="1:14" ht="14.25">
      <c r="A14" s="1" t="str">
        <v>Special rate pool - Business 1</v>
      </c>
      <c r="B14" s="29" t="str">
        <v>(-)</v>
      </c>
      <c r="C14" s="1">
        <v>-100000</v>
      </c>
      <c r="D14" s="1">
        <v>-94081</v>
      </c>
      <c r="E14" s="1">
        <v>5919</v>
      </c>
      <c r="L14" s="1"/>
      <c r="M14" s="1"/>
      <c r="N14" s="1">
        <f t="shared" si="0"/>
        <v>14</v>
      </c>
    </row>
    <row r="15" spans="1:14" ht="14.25">
      <c r="A15" s="1" t="str">
        <v/>
      </c>
      <c r="B15" s="29" t="str">
        <v/>
      </c>
      <c r="C15" s="1">
        <v>0</v>
      </c>
      <c r="D15" s="1">
        <v>0</v>
      </c>
      <c r="E15" s="1" t="str">
        <v/>
      </c>
      <c r="L15" s="1"/>
      <c r="M15" s="1"/>
      <c r="N15" s="1">
        <f t="shared" si="0"/>
        <v>15</v>
      </c>
    </row>
    <row r="16" spans="1:14" ht="14.25">
      <c r="A16" s="1" t="str">
        <v/>
      </c>
      <c r="B16" s="29" t="str">
        <v/>
      </c>
      <c r="C16" s="1" t="str">
        <v/>
      </c>
      <c r="D16" s="1" t="str">
        <v/>
      </c>
      <c r="E16" s="1" t="str">
        <v/>
      </c>
      <c r="L16" s="1"/>
      <c r="M16" s="1"/>
      <c r="N16" s="1">
        <f t="shared" si="0"/>
        <v>16</v>
      </c>
    </row>
    <row r="17" spans="2:14" ht="14.25">
      <c r="B17" s="29"/>
      <c r="E17" s="1" t="str">
        <v/>
      </c>
      <c r="L17" s="1"/>
      <c r="M17" s="1"/>
      <c r="N17" s="1">
        <f t="shared" si="0"/>
        <v>17</v>
      </c>
    </row>
    <row r="18" spans="2:14" ht="14.25">
      <c r="B18" s="29"/>
      <c r="E18" s="1" t="str">
        <v/>
      </c>
      <c r="L18" s="1"/>
      <c r="M18" s="1"/>
      <c r="N18" s="1">
        <f t="shared" si="0"/>
        <v>18</v>
      </c>
    </row>
    <row r="19" spans="2:14" ht="14.25">
      <c r="B19" s="29"/>
      <c r="E19" s="1" t="str">
        <v/>
      </c>
      <c r="L19" s="1"/>
      <c r="M19" s="1"/>
      <c r="N19" s="1">
        <f t="shared" si="0"/>
        <v>19</v>
      </c>
    </row>
    <row r="20" spans="2:14" ht="14.25">
      <c r="B20" s="29"/>
      <c r="E20" s="1" t="str">
        <v/>
      </c>
      <c r="L20" s="1"/>
      <c r="M20" s="1"/>
      <c r="N20" s="1">
        <f t="shared" si="0"/>
        <v>20</v>
      </c>
    </row>
    <row r="21" spans="2:14" ht="14.25">
      <c r="B21" s="29"/>
      <c r="E21" s="1" t="str">
        <v/>
      </c>
      <c r="L21" s="1"/>
      <c r="M21" s="1"/>
      <c r="N21" s="1">
        <f t="shared" si="0"/>
        <v>21</v>
      </c>
    </row>
    <row r="22" spans="2:14" ht="14.25">
      <c r="B22" s="29"/>
      <c r="E22" s="1" t="str">
        <v/>
      </c>
      <c r="L22" s="1"/>
      <c r="M22" s="1"/>
      <c r="N22" s="1">
        <f t="shared" si="0"/>
        <v>22</v>
      </c>
    </row>
    <row r="23" spans="2:14" ht="14.25">
      <c r="B23" s="29"/>
      <c r="E23" s="1" t="str">
        <v/>
      </c>
      <c r="L23" s="1"/>
      <c r="M23" s="1"/>
      <c r="N23" s="1">
        <f t="shared" si="0"/>
        <v>23</v>
      </c>
    </row>
    <row r="24" spans="2:14" ht="14.25">
      <c r="B24" s="29"/>
      <c r="E24" s="1" t="str">
        <v/>
      </c>
      <c r="L24" s="1"/>
      <c r="M24" s="1"/>
      <c r="N24" s="1">
        <f t="shared" si="0"/>
        <v>24</v>
      </c>
    </row>
    <row r="25" spans="2:14" ht="14.25">
      <c r="B25" s="29"/>
      <c r="E25" s="1" t="str">
        <v/>
      </c>
      <c r="L25" s="1"/>
      <c r="M25" s="1"/>
      <c r="N25" s="1">
        <f t="shared" si="0"/>
        <v>25</v>
      </c>
    </row>
    <row r="26" spans="2:14" ht="13.8" hidden="1">
      <c r="B26" s="29"/>
      <c r="E26" s="1" t="str" cm="1">
        <f t="array" ref="E26:E31">IF(LEN(A26:A31)&gt;0,D26:D31-C26:C31,"")</f>
        <v/>
      </c>
      <c r="K26" s="1" t="b">
        <v>0</v>
      </c>
      <c r="L26" s="1"/>
      <c r="M26" s="1"/>
      <c r="N26" s="1">
        <f t="shared" si="0"/>
        <v>26</v>
      </c>
    </row>
    <row r="27" spans="1:14" ht="16.5">
      <c r="A27" s="6"/>
      <c r="B27" s="35"/>
      <c r="C27" s="6"/>
      <c r="D27" s="6"/>
      <c r="E27" s="1" t="str">
        <v/>
      </c>
      <c r="G27" s="36"/>
      <c r="K27" s="1" t="b">
        <v>1</v>
      </c>
      <c r="L27" s="1"/>
      <c r="M27" s="1"/>
      <c r="N27" s="1">
        <f t="shared" si="0"/>
        <v>27</v>
      </c>
    </row>
    <row r="28" spans="1:14" ht="14.25">
      <c r="A28" s="6"/>
      <c r="B28" s="35"/>
      <c r="C28" s="6"/>
      <c r="D28" s="6"/>
      <c r="E28" s="1" t="str">
        <v/>
      </c>
      <c r="K28" s="1" t="b">
        <v>1</v>
      </c>
      <c r="L28" s="1"/>
      <c r="M28" s="1"/>
      <c r="N28" s="1">
        <f t="shared" si="0"/>
        <v>28</v>
      </c>
    </row>
    <row r="29" spans="1:14" ht="14.25">
      <c r="A29" s="6"/>
      <c r="B29" s="35"/>
      <c r="C29" s="6"/>
      <c r="D29" s="6"/>
      <c r="E29" s="1" t="str">
        <v/>
      </c>
      <c r="K29" s="1" t="b">
        <v>1</v>
      </c>
      <c r="L29" s="1"/>
      <c r="M29" s="1"/>
      <c r="N29" s="1">
        <f t="shared" si="0"/>
        <v>29</v>
      </c>
    </row>
    <row r="30" spans="1:14" ht="14.25">
      <c r="A30" s="6"/>
      <c r="B30" s="35"/>
      <c r="C30" s="6"/>
      <c r="D30" s="6"/>
      <c r="E30" s="1" t="str">
        <v/>
      </c>
      <c r="K30" s="1" t="b">
        <v>1</v>
      </c>
      <c r="L30" s="1"/>
      <c r="M30" s="1"/>
      <c r="N30" s="1">
        <f t="shared" si="0"/>
        <v>30</v>
      </c>
    </row>
    <row r="31" spans="2:14" ht="14.25">
      <c r="B31" s="1"/>
      <c r="E31" s="1" t="str">
        <v/>
      </c>
      <c r="K31" s="1" t="b">
        <v>1</v>
      </c>
      <c r="L31" s="1"/>
      <c r="M31" s="1"/>
      <c r="N31" s="1">
        <f t="shared" si="0"/>
        <v>31</v>
      </c>
    </row>
    <row r="32" spans="3:14" ht="14.25">
      <c r="C32" s="46">
        <f>SUM(C7:C31)</f>
        <v>-848480</v>
      </c>
      <c r="D32" s="46">
        <f>SUM(D7:D31)</f>
        <v>7642584</v>
      </c>
      <c r="E32" s="46">
        <f>SUM(E7:E31)</f>
        <v>8491064</v>
      </c>
      <c r="K32" s="1" t="b">
        <v>1</v>
      </c>
      <c r="L32" s="1"/>
      <c r="M32" s="1"/>
      <c r="N32" s="1">
        <f t="shared" si="0"/>
        <v>32</v>
      </c>
    </row>
    <row r="33" spans="1:14" ht="14.25" thickBot="1">
      <c r="A33" s="1" t="s">
        <v>246</v>
      </c>
      <c r="B33" s="29" t="s">
        <v>95</v>
      </c>
      <c r="E33" s="30">
        <f>Non_qualifying_additions_TD_Movement</f>
        <v>-23235</v>
      </c>
      <c r="K33" s="1" t="b">
        <v>1</v>
      </c>
      <c r="L33" s="1"/>
      <c r="M33" s="1"/>
      <c r="N33" s="1">
        <f t="shared" si="0"/>
        <v>33</v>
      </c>
    </row>
    <row r="34" spans="3:14" ht="15" customHeight="1" thickBot="1">
      <c r="C34" s="3">
        <f>SUM(C32:C33)</f>
        <v>-848480</v>
      </c>
      <c r="D34" s="3">
        <f t="shared" si="1" ref="D34:E34">SUM(D32:D33)</f>
        <v>7642584</v>
      </c>
      <c r="E34" s="3">
        <f t="shared" si="1"/>
        <v>8467829</v>
      </c>
      <c r="K34" s="1" t="b">
        <v>1</v>
      </c>
      <c r="L34" s="1"/>
      <c r="M34" s="1"/>
      <c r="N34" s="1">
        <f t="shared" si="0"/>
        <v>34</v>
      </c>
    </row>
    <row r="35" spans="11:14" ht="15" customHeight="1">
      <c r="K35" s="1" t="b">
        <v>1</v>
      </c>
      <c r="L35" s="1"/>
      <c r="M35" s="1"/>
      <c r="N35" s="1">
        <f t="shared" si="0"/>
        <v>35</v>
      </c>
    </row>
    <row r="36" spans="1:14" ht="18">
      <c r="A36" s="4" t="s">
        <v>14</v>
      </c>
      <c r="K36" s="1" t="b">
        <v>1</v>
      </c>
      <c r="L36" s="1"/>
      <c r="M36" s="1"/>
      <c r="N36" s="1">
        <f t="shared" si="0"/>
        <v>36</v>
      </c>
    </row>
    <row r="37" spans="11:14" s="0" customFormat="1" ht="14.25">
      <c r="K37" s="1" t="b">
        <v>1</v>
      </c>
      <c r="L37"/>
      <c r="M37"/>
      <c r="N37" s="1">
        <f t="shared" si="0"/>
        <v>37</v>
      </c>
    </row>
    <row r="38" spans="1:14" ht="14.25">
      <c r="A38" t="str" cm="1">
        <f t="array" ref="A38:D48">_xlfn.VSTACK(_xlfn.ANCHORARRAY(Provisions_TD),_xlfn.ANCHORARRAY(Loan_relationship_TD),_xlfn.ANCHORARRAY(Unpaid_remuneration_TD),_xlfn.ANCHORARRAY(Defined_contribution_pensions_TD),_xlfn.ANCHORARRAY(Defined_contribution_pensions_spreading_TD),_xlfn.ANCHORARRAY(Defined_benefit_pensions_TD),_xlfn.ANCHORARRAY(Defined_benefit_pensions_spreading_TD),_xlfn.ANCHORARRAY(Qualifying_donations_TD),_xlfn.ANCHORARRAY(Corporate_interest_restriction_TD),_xlfn.ANCHORARRAY(Pre_trading_debits_TD),_xlfn.ANCHORARRAY(Pre_trading_expenditure_TD))</f>
        <v>Provisions</v>
      </c>
      <c r="B38" s="29" t="str">
        <v>(-)</v>
      </c>
      <c r="C38" s="1">
        <v>-200</v>
      </c>
      <c r="D38" s="1">
        <v>-200</v>
      </c>
      <c r="E38" s="1" cm="1">
        <f t="array" ref="E38:E53">IF(LEN(A38:A53)&gt;0,D38:D53-C38:C53,"")</f>
        <v>0</v>
      </c>
      <c r="L38" s="1"/>
      <c r="M38" s="1"/>
      <c r="N38" s="1">
        <f t="shared" si="0"/>
        <v>38</v>
      </c>
    </row>
    <row r="39" spans="1:14" ht="14.25">
      <c r="A39" s="1" t="str">
        <v>Loan relationships and derivatives</v>
      </c>
      <c r="B39" s="29" t="str">
        <v>(-)</v>
      </c>
      <c r="C39" s="1">
        <v>0</v>
      </c>
      <c r="D39" s="1">
        <v>0</v>
      </c>
      <c r="E39" s="1">
        <v>0</v>
      </c>
      <c r="L39" s="1"/>
      <c r="M39" s="1"/>
      <c r="N39" s="1">
        <f t="shared" si="0"/>
        <v>39</v>
      </c>
    </row>
    <row r="40" spans="1:14" ht="14.25">
      <c r="A40" s="1" t="str">
        <v>Unpaid remuneration</v>
      </c>
      <c r="B40" s="29" t="str">
        <v>(-)</v>
      </c>
      <c r="C40" s="1">
        <v>-14000</v>
      </c>
      <c r="D40" s="1">
        <v>-14000</v>
      </c>
      <c r="E40" s="1">
        <v>0</v>
      </c>
      <c r="L40" s="1"/>
      <c r="M40" s="1"/>
      <c r="N40" s="1">
        <f t="shared" si="0"/>
        <v>40</v>
      </c>
    </row>
    <row r="41" spans="1:14" ht="14.25">
      <c r="A41" s="1" t="str">
        <v>Defined contribution pensions</v>
      </c>
      <c r="B41" s="29" t="str">
        <v>(-)</v>
      </c>
      <c r="C41" s="1">
        <v>0</v>
      </c>
      <c r="D41" s="1">
        <v>0</v>
      </c>
      <c r="E41" s="1">
        <v>0</v>
      </c>
      <c r="L41" s="1"/>
      <c r="M41" s="1"/>
      <c r="N41" s="1">
        <f t="shared" si="0"/>
        <v>41</v>
      </c>
    </row>
    <row r="42" spans="1:14" ht="14.25">
      <c r="A42" s="1" t="str">
        <v>Defined contribution pensions spreading</v>
      </c>
      <c r="B42" s="29" t="str">
        <v>(-)</v>
      </c>
      <c r="C42" s="1">
        <v>0</v>
      </c>
      <c r="D42" s="1">
        <v>0</v>
      </c>
      <c r="E42" s="1">
        <v>0</v>
      </c>
      <c r="L42" s="1"/>
      <c r="M42" s="1"/>
      <c r="N42" s="1">
        <f t="shared" si="0"/>
        <v>42</v>
      </c>
    </row>
    <row r="43" spans="1:14" ht="14.25">
      <c r="A43" s="1" t="str">
        <v>Defined benefit pensions</v>
      </c>
      <c r="B43" s="29" t="str">
        <v>(-)</v>
      </c>
      <c r="C43" s="1">
        <v>0</v>
      </c>
      <c r="D43" s="1">
        <v>0</v>
      </c>
      <c r="E43" s="1">
        <v>0</v>
      </c>
      <c r="L43" s="1"/>
      <c r="M43" s="1"/>
      <c r="N43" s="1">
        <f t="shared" si="0"/>
        <v>43</v>
      </c>
    </row>
    <row r="44" spans="1:14" s="0" customFormat="1" ht="14.25">
      <c r="A44" t="str">
        <v>Defined benefit pensions spreading</v>
      </c>
      <c r="B44" s="29" t="str">
        <v>(-)</v>
      </c>
      <c r="C44" s="1">
        <v>0</v>
      </c>
      <c r="D44" s="1">
        <v>0</v>
      </c>
      <c r="E44" s="1">
        <v>0</v>
      </c>
      <c r="L44"/>
      <c r="M44"/>
      <c r="N44" s="1">
        <f t="shared" si="0"/>
        <v>44</v>
      </c>
    </row>
    <row r="45" spans="1:14" s="0" customFormat="1" ht="14.25">
      <c r="A45" t="str">
        <v>Qualifying donations</v>
      </c>
      <c r="B45" s="29" t="str">
        <v>(-)</v>
      </c>
      <c r="C45" s="1">
        <v>0</v>
      </c>
      <c r="D45" s="1">
        <v>0</v>
      </c>
      <c r="E45" s="1">
        <v>0</v>
      </c>
      <c r="L45"/>
      <c r="M45"/>
      <c r="N45" s="1">
        <f t="shared" si="0"/>
        <v>45</v>
      </c>
    </row>
    <row r="46" spans="1:14" s="0" customFormat="1" ht="14.25">
      <c r="A46" t="str">
        <v xml:space="preserve">Corporate interest restriction </v>
      </c>
      <c r="B46" s="29" t="str">
        <v>(-)</v>
      </c>
      <c r="C46" s="1">
        <v>0</v>
      </c>
      <c r="D46" s="1">
        <v>0</v>
      </c>
      <c r="E46" s="1">
        <v>0</v>
      </c>
      <c r="L46"/>
      <c r="M46"/>
      <c r="N46" s="1">
        <f t="shared" si="0"/>
        <v>46</v>
      </c>
    </row>
    <row r="47" spans="1:14" s="0" customFormat="1" ht="14.25">
      <c r="A47" t="str">
        <v>Pre-trading debits</v>
      </c>
      <c r="B47" s="29" t="str">
        <v>(-)</v>
      </c>
      <c r="C47" s="1">
        <v>0</v>
      </c>
      <c r="D47" s="1">
        <v>0</v>
      </c>
      <c r="E47" s="1">
        <v>0</v>
      </c>
      <c r="L47"/>
      <c r="M47"/>
      <c r="N47" s="1">
        <f t="shared" si="0"/>
        <v>47</v>
      </c>
    </row>
    <row r="48" spans="1:14" s="0" customFormat="1" ht="14.25">
      <c r="A48" t="str">
        <v>Pre-trading expenditure</v>
      </c>
      <c r="B48" s="29" t="str">
        <v>(-)</v>
      </c>
      <c r="C48" s="1">
        <v>0</v>
      </c>
      <c r="D48" s="1">
        <v>0</v>
      </c>
      <c r="E48" s="1">
        <v>0</v>
      </c>
      <c r="G48" s="1"/>
      <c r="L48"/>
      <c r="M48"/>
      <c r="N48" s="1">
        <f t="shared" si="0"/>
        <v>48</v>
      </c>
    </row>
    <row r="49" spans="1:14" ht="16.5">
      <c r="A49" s="6"/>
      <c r="B49" s="35"/>
      <c r="C49" s="6"/>
      <c r="D49" s="6"/>
      <c r="E49" s="1" t="str">
        <v/>
      </c>
      <c r="G49" s="36"/>
      <c r="K49" s="1" t="b">
        <v>1</v>
      </c>
      <c r="L49" s="1"/>
      <c r="M49" s="1"/>
      <c r="N49" s="1">
        <f t="shared" si="0"/>
        <v>49</v>
      </c>
    </row>
    <row r="50" spans="1:14" ht="14.25">
      <c r="A50" s="6"/>
      <c r="B50" s="35"/>
      <c r="C50" s="6"/>
      <c r="D50" s="6"/>
      <c r="E50" s="1" t="str">
        <v/>
      </c>
      <c r="K50" s="1" t="b">
        <v>1</v>
      </c>
      <c r="L50" s="1"/>
      <c r="M50" s="1"/>
      <c r="N50" s="1">
        <f t="shared" si="0"/>
        <v>50</v>
      </c>
    </row>
    <row r="51" spans="1:14" ht="14.25">
      <c r="A51" s="6"/>
      <c r="B51" s="35"/>
      <c r="C51" s="6"/>
      <c r="D51" s="6"/>
      <c r="E51" s="1" t="str">
        <v/>
      </c>
      <c r="K51" s="1" t="b">
        <v>1</v>
      </c>
      <c r="L51" s="1"/>
      <c r="M51" s="1"/>
      <c r="N51" s="1">
        <f t="shared" si="0"/>
        <v>51</v>
      </c>
    </row>
    <row r="52" spans="1:14" ht="14.25">
      <c r="A52" s="6"/>
      <c r="B52" s="35"/>
      <c r="C52" s="6"/>
      <c r="D52" s="6"/>
      <c r="E52" s="1" t="str">
        <v/>
      </c>
      <c r="K52" s="1" t="b">
        <v>1</v>
      </c>
      <c r="L52" s="1"/>
      <c r="M52" s="1"/>
      <c r="N52" s="1">
        <f t="shared" si="0"/>
        <v>52</v>
      </c>
    </row>
    <row r="53" spans="2:14" ht="14.25">
      <c r="B53" s="1"/>
      <c r="E53" s="1" t="str">
        <v/>
      </c>
      <c r="K53" s="1" t="b">
        <v>1</v>
      </c>
      <c r="L53" s="1"/>
      <c r="M53" s="1"/>
      <c r="N53" s="1">
        <f t="shared" si="0"/>
        <v>53</v>
      </c>
    </row>
    <row r="54" spans="3:14" ht="15" customHeight="1">
      <c r="C54" s="46">
        <f>SUM(C38:C53)</f>
        <v>-14200</v>
      </c>
      <c r="D54" s="46">
        <f>SUM(D38:D53)</f>
        <v>-14200</v>
      </c>
      <c r="E54" s="46">
        <f>SUM(E38:E53)</f>
        <v>0</v>
      </c>
      <c r="K54" s="1" t="b">
        <v>1</v>
      </c>
      <c r="L54" s="1"/>
      <c r="M54" s="1"/>
      <c r="N54" s="1">
        <f t="shared" si="0"/>
        <v>54</v>
      </c>
    </row>
    <row r="55" spans="1:14" ht="14.25" thickBot="1">
      <c r="A55" s="1" t="str">
        <f>'DB pension interface'!M9</f>
        <v>OCI charge (+) / credit (-)</v>
      </c>
      <c r="B55" s="29"/>
      <c r="E55" s="30">
        <f>Defined_benefit_pensions_TD_OCI_Movement</f>
        <v>0</v>
      </c>
      <c r="K55" s="1" t="b">
        <v>1</v>
      </c>
      <c r="L55" s="1"/>
      <c r="M55" s="1"/>
      <c r="N55" s="1">
        <f t="shared" si="0"/>
        <v>55</v>
      </c>
    </row>
    <row r="56" spans="3:14" ht="15" customHeight="1" thickBot="1">
      <c r="C56" s="3">
        <f>SUM(C54:C55)</f>
        <v>-14200</v>
      </c>
      <c r="D56" s="3">
        <f t="shared" si="2" ref="D56:E56">SUM(D54:D55)</f>
        <v>-14200</v>
      </c>
      <c r="E56" s="3">
        <f t="shared" si="2"/>
        <v>0</v>
      </c>
      <c r="K56" s="1" t="b">
        <v>1</v>
      </c>
      <c r="L56" s="1"/>
      <c r="M56" s="1"/>
      <c r="N56" s="1">
        <f t="shared" si="0"/>
        <v>56</v>
      </c>
    </row>
    <row r="57" spans="11:14" ht="15" customHeight="1">
      <c r="K57" s="1" t="b">
        <v>1</v>
      </c>
      <c r="L57"/>
      <c r="M57" s="1"/>
      <c r="N57" s="1">
        <f t="shared" si="0"/>
        <v>57</v>
      </c>
    </row>
    <row r="58" spans="1:14" ht="18">
      <c r="A58" s="4" t="s">
        <v>15</v>
      </c>
      <c r="K58" s="1" t="b">
        <v>1</v>
      </c>
      <c r="L58"/>
      <c r="M58" s="1"/>
      <c r="N58" s="1">
        <f t="shared" si="0"/>
        <v>58</v>
      </c>
    </row>
    <row r="59" spans="2:14" ht="14.25">
      <c r="B59" s="29"/>
      <c r="K59" s="1" t="b">
        <v>1</v>
      </c>
      <c r="L59"/>
      <c r="M59" s="1"/>
      <c r="N59" s="1">
        <f t="shared" si="0"/>
        <v>59</v>
      </c>
    </row>
    <row r="60" spans="1:14" ht="14.25">
      <c r="A60" s="1" t="str" cm="1">
        <f t="array" ref="A60:D60">_xlfn.ANCHORARRAY(Losses_TD)</f>
        <v/>
      </c>
      <c r="B60" s="29" t="str">
        <v/>
      </c>
      <c r="C60" s="1">
        <v>0</v>
      </c>
      <c r="D60" s="1">
        <v>0</v>
      </c>
      <c r="E60" s="1" t="str" cm="1">
        <f t="array" ref="E60:E77">IF(LEN(A60:A77)&gt;0,D60:D77-C60:C77,"")</f>
        <v/>
      </c>
      <c r="L60" s="1"/>
      <c r="M60" s="1"/>
      <c r="N60" s="1">
        <f t="shared" si="0"/>
        <v>60</v>
      </c>
    </row>
    <row r="61" spans="2:14" ht="14.25">
      <c r="B61" s="29"/>
      <c r="E61" s="1" t="str">
        <v/>
      </c>
      <c r="L61" s="1"/>
      <c r="M61" s="1"/>
      <c r="N61" s="1">
        <f t="shared" si="0"/>
        <v>61</v>
      </c>
    </row>
    <row r="62" spans="2:14" ht="14.25">
      <c r="B62" s="29"/>
      <c r="E62" s="1" t="str">
        <v/>
      </c>
      <c r="L62" s="1"/>
      <c r="M62" s="1"/>
      <c r="N62" s="1">
        <f t="shared" si="0"/>
        <v>62</v>
      </c>
    </row>
    <row r="63" spans="2:14" ht="14.25">
      <c r="B63" s="29"/>
      <c r="E63" s="1" t="str">
        <v/>
      </c>
      <c r="L63" s="1"/>
      <c r="M63" s="1"/>
      <c r="N63" s="1">
        <f t="shared" si="0"/>
        <v>63</v>
      </c>
    </row>
    <row r="64" spans="2:14" ht="14.25">
      <c r="B64" s="29"/>
      <c r="E64" s="1" t="str">
        <v/>
      </c>
      <c r="L64" s="1"/>
      <c r="M64" s="1"/>
      <c r="N64" s="1">
        <f t="shared" si="0"/>
        <v>64</v>
      </c>
    </row>
    <row r="65" spans="2:14" ht="14.25">
      <c r="B65" s="29"/>
      <c r="E65" s="1" t="str">
        <v/>
      </c>
      <c r="L65" s="1"/>
      <c r="M65" s="1"/>
      <c r="N65" s="1">
        <f t="shared" si="0"/>
        <v>65</v>
      </c>
    </row>
    <row r="66" spans="2:14" ht="14.25">
      <c r="B66" s="29"/>
      <c r="E66" s="1" t="str">
        <v/>
      </c>
      <c r="L66" s="1"/>
      <c r="M66" s="1"/>
      <c r="N66" s="1">
        <f t="shared" si="0"/>
        <v>66</v>
      </c>
    </row>
    <row r="67" spans="2:14" ht="14.25">
      <c r="B67" s="29"/>
      <c r="E67" s="1" t="str">
        <v/>
      </c>
      <c r="L67" s="1"/>
      <c r="M67" s="1"/>
      <c r="N67" s="1">
        <f t="shared" si="0"/>
        <v>67</v>
      </c>
    </row>
    <row r="68" spans="2:14" ht="14.25">
      <c r="B68" s="29"/>
      <c r="E68" s="1" t="str">
        <v/>
      </c>
      <c r="L68" s="1"/>
      <c r="M68" s="1"/>
      <c r="N68" s="1">
        <f t="shared" si="3" ref="N68:N82">N67+1</f>
        <v>68</v>
      </c>
    </row>
    <row r="69" spans="2:14" ht="14.25">
      <c r="B69" s="29"/>
      <c r="E69" s="1" t="str">
        <v/>
      </c>
      <c r="L69" s="1"/>
      <c r="M69" s="1"/>
      <c r="N69" s="1">
        <f t="shared" si="3"/>
        <v>69</v>
      </c>
    </row>
    <row r="70" spans="2:14" ht="14.25">
      <c r="B70" s="29"/>
      <c r="E70" s="1" t="str">
        <v/>
      </c>
      <c r="L70" s="1"/>
      <c r="M70" s="1"/>
      <c r="N70" s="1">
        <f t="shared" si="3"/>
        <v>70</v>
      </c>
    </row>
    <row r="71" spans="2:14" ht="14.25">
      <c r="B71" s="29"/>
      <c r="E71" s="1" t="str">
        <v/>
      </c>
      <c r="L71" s="1"/>
      <c r="M71" s="1"/>
      <c r="N71" s="1">
        <f t="shared" si="3"/>
        <v>71</v>
      </c>
    </row>
    <row r="72" spans="5:14" s="0" customFormat="1" ht="14.25">
      <c r="E72" t="str">
        <v/>
      </c>
      <c r="G72" s="1"/>
      <c r="L72"/>
      <c r="M72"/>
      <c r="N72" s="1">
        <f t="shared" si="3"/>
        <v>72</v>
      </c>
    </row>
    <row r="73" spans="1:14" ht="16.5">
      <c r="A73" s="6"/>
      <c r="B73" s="35"/>
      <c r="C73" s="6"/>
      <c r="D73" s="6"/>
      <c r="E73" s="1" t="str">
        <v/>
      </c>
      <c r="G73" s="36"/>
      <c r="K73" s="1" t="b">
        <v>1</v>
      </c>
      <c r="L73" s="1"/>
      <c r="M73" s="1"/>
      <c r="N73" s="1">
        <f t="shared" si="3"/>
        <v>73</v>
      </c>
    </row>
    <row r="74" spans="1:14" ht="14.25">
      <c r="A74" s="6"/>
      <c r="B74" s="35"/>
      <c r="C74" s="6"/>
      <c r="D74" s="6"/>
      <c r="E74" s="1" t="str">
        <v/>
      </c>
      <c r="K74" s="1" t="b">
        <v>1</v>
      </c>
      <c r="L74" s="1"/>
      <c r="M74" s="1"/>
      <c r="N74" s="1">
        <f t="shared" si="3"/>
        <v>74</v>
      </c>
    </row>
    <row r="75" spans="1:14" ht="14.25">
      <c r="A75" s="6"/>
      <c r="B75" s="35"/>
      <c r="C75" s="6"/>
      <c r="D75" s="6"/>
      <c r="E75" s="1" t="str">
        <v/>
      </c>
      <c r="K75" s="1" t="b">
        <v>1</v>
      </c>
      <c r="L75" s="1"/>
      <c r="M75" s="1"/>
      <c r="N75" s="1">
        <f t="shared" si="3"/>
        <v>75</v>
      </c>
    </row>
    <row r="76" spans="1:14" ht="14.25">
      <c r="A76" s="6"/>
      <c r="B76" s="35"/>
      <c r="C76" s="6"/>
      <c r="D76" s="6"/>
      <c r="E76" s="1" t="str">
        <v/>
      </c>
      <c r="K76" s="1" t="b">
        <v>1</v>
      </c>
      <c r="L76" s="1"/>
      <c r="M76" s="1"/>
      <c r="N76" s="1">
        <f t="shared" si="3"/>
        <v>76</v>
      </c>
    </row>
    <row r="77" spans="5:14" s="0" customFormat="1" ht="14.25" thickBot="1">
      <c r="E77" t="str">
        <v/>
      </c>
      <c r="K77" s="1" t="b">
        <v>1</v>
      </c>
      <c r="L77"/>
      <c r="M77"/>
      <c r="N77" s="1">
        <f t="shared" si="3"/>
        <v>77</v>
      </c>
    </row>
    <row r="78" spans="3:14" ht="15" customHeight="1" thickBot="1">
      <c r="C78" s="3">
        <f>SUM(C59:C77)</f>
        <v>0</v>
      </c>
      <c r="D78" s="3">
        <f t="shared" si="4" ref="D78:E78">SUM(D59:D77)</f>
        <v>0</v>
      </c>
      <c r="E78" s="3">
        <f t="shared" si="4"/>
        <v>0</v>
      </c>
      <c r="K78" s="1" t="b">
        <v>1</v>
      </c>
      <c r="L78"/>
      <c r="M78" s="1"/>
      <c r="N78" s="1">
        <f t="shared" si="3"/>
        <v>78</v>
      </c>
    </row>
    <row r="79" spans="11:14" ht="14.25">
      <c r="K79" s="1" t="b">
        <v>1</v>
      </c>
      <c r="L79"/>
      <c r="M79" s="1"/>
      <c r="N79" s="1">
        <f t="shared" si="3"/>
        <v>79</v>
      </c>
    </row>
    <row r="80" spans="14:14" ht="14.25">
      <c r="N80" s="1">
        <f t="shared" si="3"/>
        <v>80</v>
      </c>
    </row>
    <row r="81" spans="14:14" ht="15" customHeight="1">
      <c r="N81" s="1">
        <f t="shared" si="3"/>
        <v>81</v>
      </c>
    </row>
    <row r="82" spans="14:14" ht="15" customHeight="1">
      <c r="N82" s="1">
        <f t="shared" si="3"/>
        <v>82</v>
      </c>
    </row>
    <row r="84" spans="1:11" ht="15" customHeight="1" hidden="1">
      <c r="A84" s="5" t="s">
        <v>17</v>
      </c>
      <c r="B84" s="18"/>
      <c r="C84" s="19"/>
      <c r="H84" s="1"/>
      <c r="I84" s="19"/>
      <c r="K84" s="19"/>
    </row>
    <row r="85" spans="1:11" ht="15" customHeight="1" hidden="1">
      <c r="A85" s="5" t="s">
        <v>83</v>
      </c>
      <c r="B85" s="18" t="str" cm="1">
        <f t="array" ref="B85">_xll.DCRefersToSheetName()</f>
        <v>Timing differences</v>
      </c>
      <c r="C85" s="19"/>
      <c r="H85" s="1"/>
      <c r="I85" s="19"/>
      <c r="K85" s="19"/>
    </row>
    <row r="86" spans="1:11" ht="15" customHeight="1" hidden="1">
      <c r="A86" s="5" t="s">
        <v>18</v>
      </c>
      <c r="B86" s="18"/>
      <c r="C86" s="19"/>
      <c r="H86" s="1"/>
      <c r="I86" s="19"/>
      <c r="K86" s="19"/>
    </row>
    <row r="87" spans="1:33" ht="13.8" hidden="1">
      <c r="A87" s="5" t="s">
        <v>84</v>
      </c>
      <c r="B87" s="18" t="str" cm="1">
        <f t="array" ref="B87">TRANSPOSE(_xlfn._xlws.FILTER($N$4:$N$79,$L$4:$L$79=TRUE,""))</f>
        <v/>
      </c>
      <c r="C87" s="19"/>
      <c r="D87" s="1"/>
      <c r="E87" s="1"/>
      <c r="F87" s="1"/>
      <c r="G87" s="1"/>
      <c r="H87" s="1"/>
      <c r="I87" s="19"/>
      <c r="J87" s="1"/>
      <c r="K87" s="19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1:11" ht="13.8" hidden="1">
      <c r="A88" s="5" t="s">
        <v>85</v>
      </c>
      <c r="B88" s="18" cm="1">
        <f t="array" ref="B88">_xll.DCHideRows(SheetName,FALSE,_xlfn.ANCHORARRAY(B87))</f>
        <v>46126.461551297798</v>
      </c>
      <c r="C88" s="19"/>
      <c r="H88" s="1"/>
      <c r="I88" s="19"/>
      <c r="K88" s="19"/>
    </row>
    <row r="89" spans="1:45" ht="15" customHeight="1" hidden="1">
      <c r="A89" s="5" t="s">
        <v>86</v>
      </c>
      <c r="B89" s="18" t="e" cm="1">
        <f t="array" ref="B89">TRANSPOSE(_xlfn._xlws.FILTER($N$4:$N$79,$M$4:$M$79=TRUE,""))</f>
        <v>#VALUE!</v>
      </c>
      <c r="C89" s="19"/>
      <c r="D89" s="1"/>
      <c r="E89" s="1"/>
      <c r="F89" s="1"/>
      <c r="G89" s="1"/>
      <c r="H89" s="1"/>
      <c r="I89" s="19"/>
      <c r="J89" s="1"/>
      <c r="K89" s="19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11" ht="15" customHeight="1" hidden="1">
      <c r="A90" s="5" t="s">
        <v>19</v>
      </c>
      <c r="B90" s="18" cm="1">
        <f t="array" ref="B90">_xll.DCHideRows(SheetName,TRUE,_xlfn.ANCHORARRAY(B89))</f>
        <v>46126.461551297798</v>
      </c>
      <c r="C90" s="19"/>
      <c r="H90" s="1"/>
      <c r="I90" s="19"/>
      <c r="K90" s="19"/>
    </row>
    <row r="91" spans="1:11" ht="15" customHeight="1" hidden="1">
      <c r="A91" s="5" t="s">
        <v>21</v>
      </c>
      <c r="B91" s="18"/>
      <c r="C91" s="19"/>
      <c r="H91" s="1"/>
      <c r="I91" s="19"/>
      <c r="K91" s="19"/>
    </row>
  </sheetData>
  <sheetProtection sort="0" autoFilter="0" pivotTables="0"/>
  <mergeCells count="1">
    <mergeCell ref="G4:G5"/>
  </mergeCells>
  <pageMargins left="0.7" right="0.7" top="0.75" bottom="0.75" header="0.3" footer="0.3"/>
  <pageSetup orientation="portrait" paperSize="9" r:id="rId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0779535-51B6-4F6D-A72F-48BCB3D70FE9}">
  <dimension ref="A1:AJ147"/>
  <sheetViews>
    <sheetView workbookViewId="0" topLeftCell="A1">
      <pane xSplit="1" ySplit="3" topLeftCell="U4" activePane="bottomRight" state="frozen"/>
      <selection pane="topLeft" activeCell="A1" sqref="A1"/>
      <selection pane="bottomLeft" activeCell="A1" sqref="A1:XFD1"/>
      <selection pane="topRight" activeCell="A1" sqref="A1:XFD1"/>
      <selection pane="bottomRight" activeCell="W6" sqref="W6"/>
    </sheetView>
  </sheetViews>
  <sheetFormatPr defaultRowHeight="14.25"/>
  <cols>
    <col min="1" max="1" width="9.125" customWidth="1"/>
    <col min="2" max="2" width="15.625" customWidth="1"/>
    <col min="3" max="3" width="8.25" customWidth="1"/>
    <col min="4" max="4" width="15.625" customWidth="1"/>
    <col min="5" max="5" width="8.25" customWidth="1"/>
    <col min="6" max="6" width="15.625" customWidth="1"/>
    <col min="8" max="8" width="25.625" customWidth="1"/>
    <col min="9" max="10" width="9.5" customWidth="1"/>
    <col min="11" max="11" width="14.375" customWidth="1"/>
    <col min="12" max="12" width="18.625" customWidth="1"/>
    <col min="14" max="14" width="59.875" customWidth="1"/>
    <col min="15" max="15" width="29.375" customWidth="1"/>
    <col min="19" max="19" width="18.625" customWidth="1"/>
    <col min="21" max="22" width="29.375" customWidth="1"/>
    <col min="23" max="23" width="33.125" customWidth="1"/>
    <col min="24" max="24" width="31.75" customWidth="1"/>
  </cols>
  <sheetData>
    <row r="1" spans="1:1" ht="23.25">
      <c r="A1" s="7" t="str">
        <f>+Lists!$H$4</f>
        <v>Aardvark - Period end: 31/12/2024</v>
      </c>
    </row>
    <row r="2" spans="1:23" ht="15.75">
      <c r="A2" s="9" t="s">
        <v>183</v>
      </c>
      <c r="L2" s="2" t="s">
        <v>248</v>
      </c>
      <c r="S2" s="2" t="s">
        <v>249</v>
      </c>
      <c r="W2" s="2" t="s">
        <v>40</v>
      </c>
    </row>
    <row r="3" spans="1:33" ht="30.75" thickBot="1">
      <c r="A3" s="14"/>
      <c r="B3" s="12" t="s">
        <v>209</v>
      </c>
      <c r="D3" s="12" t="s">
        <v>210</v>
      </c>
      <c r="F3" s="12" t="s">
        <v>211</v>
      </c>
      <c r="H3" s="12" t="s">
        <v>212</v>
      </c>
      <c r="I3" s="12"/>
      <c r="J3" s="12" t="s">
        <v>295</v>
      </c>
      <c r="L3" t="s">
        <v>213</v>
      </c>
      <c r="N3" t="s">
        <v>247</v>
      </c>
      <c r="O3" t="s">
        <v>9</v>
      </c>
      <c r="Q3" t="s">
        <v>214</v>
      </c>
      <c r="S3" t="s">
        <v>250</v>
      </c>
      <c r="U3" t="s">
        <v>282</v>
      </c>
      <c r="V3" t="s">
        <v>9</v>
      </c>
      <c r="W3" t="s">
        <v>247</v>
      </c>
      <c r="X3" t="s">
        <v>9</v>
      </c>
      <c r="Z3" t="s">
        <v>214</v>
      </c>
      <c r="AB3" t="s">
        <v>215</v>
      </c>
      <c r="AG3" t="s">
        <v>266</v>
      </c>
    </row>
    <row r="4" spans="2:36" ht="14.25">
      <c r="B4" t="s">
        <v>216</v>
      </c>
      <c r="D4" t="s">
        <v>216</v>
      </c>
      <c r="F4" t="s">
        <v>217</v>
      </c>
      <c r="H4" t="str">
        <f>EntityName&amp;" - Period end: "&amp;TEXT(POA_End,DateFormatShort)</f>
        <v>Aardvark - Period end: 31/12/2024</v>
      </c>
      <c r="J4" t="s">
        <v>296</v>
      </c>
      <c r="L4" t="s">
        <v>26</v>
      </c>
      <c r="N4" t="s">
        <v>218</v>
      </c>
      <c r="O4" t="s">
        <v>36</v>
      </c>
      <c r="Q4" t="str" cm="1">
        <f t="array" ref="Q4:Q18">_xlfn._xlws.SORT(_xlfn.UNIQUE(O4:O36))</f>
        <v>Bad debts</v>
      </c>
      <c r="S4" t="s">
        <v>40</v>
      </c>
      <c r="U4" t="s">
        <v>283</v>
      </c>
      <c r="V4" t="s">
        <v>284</v>
      </c>
      <c r="W4" t="s">
        <v>256</v>
      </c>
      <c r="X4" t="s">
        <v>256</v>
      </c>
      <c r="Z4" t="str" cm="1">
        <f t="array" ref="Z4:Z29">_xlfn._xlws.SORT(_xlfn.UNIQUE(_xlfn.VSTACK(V4,X4:X29)))</f>
        <v>Capitalised leased assets</v>
      </c>
      <c r="AB4" s="41" t="s">
        <v>219</v>
      </c>
      <c r="AC4" s="41" t="s">
        <v>219</v>
      </c>
      <c r="AD4" s="42">
        <v>0</v>
      </c>
      <c r="AE4" s="42">
        <v>0</v>
      </c>
      <c r="AG4" s="41" t="s">
        <v>219</v>
      </c>
      <c r="AH4" s="41" t="s">
        <v>219</v>
      </c>
      <c r="AI4" s="42">
        <v>0</v>
      </c>
      <c r="AJ4" s="42">
        <v>0</v>
      </c>
    </row>
    <row r="5" spans="2:26" ht="14.25">
      <c r="B5" t="s">
        <v>220</v>
      </c>
      <c r="D5" t="s">
        <v>220</v>
      </c>
      <c r="L5" t="s">
        <v>39</v>
      </c>
      <c r="N5" t="s">
        <v>221</v>
      </c>
      <c r="O5" t="s">
        <v>25</v>
      </c>
      <c r="Q5" t="str">
        <v>Capital expenditure disallowed</v>
      </c>
      <c r="S5" t="s">
        <v>62</v>
      </c>
      <c r="W5" t="s">
        <v>301</v>
      </c>
      <c r="X5" t="s">
        <v>301</v>
      </c>
      <c r="Z5" t="str">
        <v>Capitalised revenue expenditure</v>
      </c>
    </row>
    <row r="6" spans="4:26" ht="14.25">
      <c r="D6" t="s">
        <v>222</v>
      </c>
      <c r="N6" t="s">
        <v>223</v>
      </c>
      <c r="O6" t="s">
        <v>25</v>
      </c>
      <c r="Q6" t="str">
        <v>Capital item expensed</v>
      </c>
      <c r="S6" t="s">
        <v>63</v>
      </c>
      <c r="W6" t="s">
        <v>255</v>
      </c>
      <c r="X6" t="s">
        <v>255</v>
      </c>
      <c r="Z6" t="str">
        <v>Corporate interest restriction</v>
      </c>
    </row>
    <row r="7" spans="14:26" ht="14.25">
      <c r="N7" t="s">
        <v>224</v>
      </c>
      <c r="O7" t="s">
        <v>25</v>
      </c>
      <c r="Q7" t="str">
        <v>Car leases</v>
      </c>
      <c r="S7" t="s">
        <v>67</v>
      </c>
      <c r="W7" t="s">
        <v>251</v>
      </c>
      <c r="X7" t="s">
        <v>252</v>
      </c>
      <c r="Z7" t="str">
        <v>Defined benefit pension schemes</v>
      </c>
    </row>
    <row r="8" spans="14:26" ht="14.25">
      <c r="N8" t="s">
        <v>225</v>
      </c>
      <c r="O8" t="s">
        <v>25</v>
      </c>
      <c r="Q8" t="str">
        <v>Charitable donations</v>
      </c>
      <c r="S8" t="s">
        <v>61</v>
      </c>
      <c r="W8" t="s">
        <v>41</v>
      </c>
      <c r="X8" t="s">
        <v>41</v>
      </c>
      <c r="Z8" t="str">
        <v>Defined contribution pension schemes</v>
      </c>
    </row>
    <row r="9" spans="14:26" ht="14.25">
      <c r="N9" t="s">
        <v>226</v>
      </c>
      <c r="O9" t="s">
        <v>27</v>
      </c>
      <c r="Q9" t="str">
        <v>Depreciation</v>
      </c>
      <c r="S9" t="s">
        <v>267</v>
      </c>
      <c r="W9" t="s">
        <v>56</v>
      </c>
      <c r="X9" t="s">
        <v>56</v>
      </c>
      <c r="Z9" t="str">
        <v>Depreciation allowed under SP3/91</v>
      </c>
    </row>
    <row r="10" spans="14:26" ht="14.25">
      <c r="N10" t="s">
        <v>227</v>
      </c>
      <c r="O10" t="s">
        <v>277</v>
      </c>
      <c r="Q10" t="str">
        <v>Entertaining and gifts</v>
      </c>
      <c r="W10" t="s">
        <v>48</v>
      </c>
      <c r="X10" t="s">
        <v>48</v>
      </c>
      <c r="Z10" t="str">
        <v>Employee share acquisition relief</v>
      </c>
    </row>
    <row r="11" spans="14:26" ht="14.25">
      <c r="N11" t="s">
        <v>228</v>
      </c>
      <c r="O11" t="s">
        <v>277</v>
      </c>
      <c r="Q11" t="str">
        <v>Impairments on intangible fixed assets</v>
      </c>
      <c r="W11" t="s">
        <v>49</v>
      </c>
      <c r="X11" t="s">
        <v>49</v>
      </c>
      <c r="Z11" t="str">
        <v>Exempt dividends</v>
      </c>
    </row>
    <row r="12" spans="14:26" ht="14.25">
      <c r="N12" t="s">
        <v>28</v>
      </c>
      <c r="O12" t="s">
        <v>28</v>
      </c>
      <c r="Q12" t="str">
        <v>Impairments on tangible fixed assets</v>
      </c>
      <c r="W12" t="s">
        <v>51</v>
      </c>
      <c r="X12" t="s">
        <v>51</v>
      </c>
      <c r="Z12" t="str">
        <v>Foreign dividend income</v>
      </c>
    </row>
    <row r="13" spans="14:26" ht="14.25">
      <c r="N13" t="s">
        <v>229</v>
      </c>
      <c r="O13" t="s">
        <v>29</v>
      </c>
      <c r="Q13" t="str">
        <v>Legal and professional fees</v>
      </c>
      <c r="W13" t="s">
        <v>52</v>
      </c>
      <c r="X13" t="s">
        <v>52</v>
      </c>
      <c r="Z13" t="str">
        <v>Foreign miscellaneous income</v>
      </c>
    </row>
    <row r="14" spans="14:26" ht="14.25">
      <c r="N14" t="s">
        <v>30</v>
      </c>
      <c r="O14" t="s">
        <v>30</v>
      </c>
      <c r="Q14" t="str">
        <v>Other disallowable expenditure</v>
      </c>
      <c r="W14" t="s">
        <v>53</v>
      </c>
      <c r="X14" t="s">
        <v>53</v>
      </c>
      <c r="Z14" t="str">
        <v>Foreign property income</v>
      </c>
    </row>
    <row r="15" spans="14:26" ht="14.25">
      <c r="N15" t="s">
        <v>230</v>
      </c>
      <c r="O15" t="s">
        <v>31</v>
      </c>
      <c r="Q15" t="str">
        <v>Other non-taxable income</v>
      </c>
      <c r="W15" t="s">
        <v>50</v>
      </c>
      <c r="X15" t="s">
        <v>50</v>
      </c>
      <c r="Z15" t="str">
        <v>Foreign tax deducted</v>
      </c>
    </row>
    <row r="16" spans="14:26" ht="14.25">
      <c r="N16" t="s">
        <v>231</v>
      </c>
      <c r="O16" t="s">
        <v>35</v>
      </c>
      <c r="Q16" t="str">
        <v>Penalties and fines</v>
      </c>
      <c r="W16" t="s">
        <v>253</v>
      </c>
      <c r="X16" t="s">
        <v>253</v>
      </c>
      <c r="Z16" t="str">
        <v>Foreign trading income</v>
      </c>
    </row>
    <row r="17" spans="14:26" ht="14.25">
      <c r="N17" t="s">
        <v>278</v>
      </c>
      <c r="O17" t="s">
        <v>34</v>
      </c>
      <c r="Q17" t="str">
        <v>Profit or loss on disposal of fixed assets</v>
      </c>
      <c r="W17" t="s">
        <v>54</v>
      </c>
      <c r="X17" t="s">
        <v>54</v>
      </c>
      <c r="Z17" t="str">
        <v>Investment in subsidiaries</v>
      </c>
    </row>
    <row r="18" spans="14:26" ht="14.25">
      <c r="N18" t="s">
        <v>32</v>
      </c>
      <c r="O18" t="s">
        <v>32</v>
      </c>
      <c r="Q18" t="str">
        <v>Revaluations of properties</v>
      </c>
      <c r="W18" t="s">
        <v>298</v>
      </c>
      <c r="X18" t="s">
        <v>298</v>
      </c>
      <c r="Z18" t="str">
        <v>Miscellaneous income</v>
      </c>
    </row>
    <row r="19" spans="14:26" ht="14.25">
      <c r="N19" t="s">
        <v>33</v>
      </c>
      <c r="O19" t="s">
        <v>33</v>
      </c>
      <c r="W19" t="s">
        <v>42</v>
      </c>
      <c r="X19" t="s">
        <v>42</v>
      </c>
      <c r="Z19" t="str">
        <v>Non-trading intangible fixed assets</v>
      </c>
    </row>
    <row r="20" spans="14:26" ht="14.25">
      <c r="N20" t="s">
        <v>232</v>
      </c>
      <c r="O20" t="s">
        <v>27</v>
      </c>
      <c r="W20" t="s">
        <v>57</v>
      </c>
      <c r="X20" t="s">
        <v>166</v>
      </c>
      <c r="Z20" t="str">
        <v>Non-trading loan relationships and derivatives</v>
      </c>
    </row>
    <row r="21" spans="14:26" ht="14.25">
      <c r="N21" t="s">
        <v>233</v>
      </c>
      <c r="O21" t="s">
        <v>27</v>
      </c>
      <c r="W21" t="s">
        <v>59</v>
      </c>
      <c r="X21" t="s">
        <v>59</v>
      </c>
      <c r="Z21" t="str">
        <v>Pre-trading debits</v>
      </c>
    </row>
    <row r="22" spans="14:26" ht="14.25">
      <c r="N22" t="s">
        <v>234</v>
      </c>
      <c r="O22" t="s">
        <v>27</v>
      </c>
      <c r="W22" t="s">
        <v>58</v>
      </c>
      <c r="X22" t="s">
        <v>59</v>
      </c>
      <c r="Z22" t="str">
        <v>Pre-trading expenditure</v>
      </c>
    </row>
    <row r="23" spans="14:26" ht="14.25">
      <c r="N23" t="s">
        <v>235</v>
      </c>
      <c r="O23" t="s">
        <v>27</v>
      </c>
      <c r="W23" t="s">
        <v>44</v>
      </c>
      <c r="X23" t="s">
        <v>44</v>
      </c>
      <c r="Z23" t="str">
        <v>Provisions</v>
      </c>
    </row>
    <row r="24" spans="14:26" ht="14.25">
      <c r="N24" t="s">
        <v>236</v>
      </c>
      <c r="O24" t="s">
        <v>34</v>
      </c>
      <c r="W24" t="s">
        <v>46</v>
      </c>
      <c r="X24" t="s">
        <v>46</v>
      </c>
      <c r="Z24" t="str">
        <v>Qualifying donations</v>
      </c>
    </row>
    <row r="25" spans="14:26" ht="14.25">
      <c r="N25" t="s">
        <v>237</v>
      </c>
      <c r="O25" t="s">
        <v>34</v>
      </c>
      <c r="W25" t="s">
        <v>55</v>
      </c>
      <c r="X25" t="s">
        <v>55</v>
      </c>
      <c r="Z25" t="str">
        <v>R&amp;D expenditure credit</v>
      </c>
    </row>
    <row r="26" spans="14:26" ht="14.25">
      <c r="N26" t="s">
        <v>279</v>
      </c>
      <c r="O26" t="s">
        <v>34</v>
      </c>
      <c r="W26" t="s">
        <v>47</v>
      </c>
      <c r="X26" t="s">
        <v>47</v>
      </c>
      <c r="Z26" t="str">
        <v>R&amp;D expenditure relievable under s1308</v>
      </c>
    </row>
    <row r="27" spans="14:26" ht="14.25">
      <c r="N27" t="s">
        <v>238</v>
      </c>
      <c r="O27" t="s">
        <v>34</v>
      </c>
      <c r="W27" t="s">
        <v>254</v>
      </c>
      <c r="X27" t="s">
        <v>254</v>
      </c>
      <c r="Z27" t="str">
        <v>Trading intangible fixed assets</v>
      </c>
    </row>
    <row r="28" spans="14:26" ht="14.25">
      <c r="N28" t="s">
        <v>239</v>
      </c>
      <c r="O28" t="s">
        <v>27</v>
      </c>
      <c r="W28" t="s">
        <v>43</v>
      </c>
      <c r="X28" t="s">
        <v>43</v>
      </c>
      <c r="Z28" t="str">
        <v>Trading loan relationships and derivatives</v>
      </c>
    </row>
    <row r="29" spans="14:26" ht="14.25">
      <c r="N29" t="s">
        <v>280</v>
      </c>
      <c r="O29" t="s">
        <v>280</v>
      </c>
      <c r="W29" t="s">
        <v>45</v>
      </c>
      <c r="X29" t="s">
        <v>45</v>
      </c>
      <c r="Z29" t="str">
        <v>Unpaid remuneration adjustments</v>
      </c>
    </row>
    <row r="30" spans="14:15" ht="14.25">
      <c r="N30" t="s">
        <v>240</v>
      </c>
      <c r="O30" t="s">
        <v>34</v>
      </c>
    </row>
    <row r="31" spans="14:15" ht="14.25">
      <c r="N31" t="s">
        <v>281</v>
      </c>
      <c r="O31" t="s">
        <v>281</v>
      </c>
    </row>
    <row r="32" spans="14:15" ht="14.25">
      <c r="N32" t="s">
        <v>241</v>
      </c>
      <c r="O32" t="s">
        <v>35</v>
      </c>
    </row>
    <row r="33" spans="14:15" ht="14.25">
      <c r="N33" t="s">
        <v>242</v>
      </c>
      <c r="O33" t="s">
        <v>27</v>
      </c>
    </row>
    <row r="34" spans="14:15" ht="14.25">
      <c r="N34" t="s">
        <v>37</v>
      </c>
      <c r="O34" t="s">
        <v>37</v>
      </c>
    </row>
    <row r="35" spans="14:15" ht="14.25">
      <c r="N35" t="s">
        <v>243</v>
      </c>
      <c r="O35" t="s">
        <v>31</v>
      </c>
    </row>
    <row r="36" spans="14:15" ht="14.25">
      <c r="N36" t="s">
        <v>244</v>
      </c>
      <c r="O36" t="s">
        <v>31</v>
      </c>
    </row>
    <row r="147" spans="1:2" ht="14.25">
      <c r="A147" t="s">
        <v>207</v>
      </c>
      <c r="B147" t="s">
        <v>245</v>
      </c>
    </row>
  </sheetData>
  <sheetProtection sort="0" autoFilter="0" pivotTables="0"/>
  <sortState ref="W4:W30">
    <sortCondition sortBy="value" ref="W4:W3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01817D7-4442-40FE-A722-E4A0EE24D0AC}">
  <sheetPr>
    <tabColor theme="9" tint="0.799950003623962"/>
  </sheetPr>
  <dimension ref="A1:R208"/>
  <sheetViews>
    <sheetView workbookViewId="0" topLeftCell="A1">
      <pane xSplit="2" ySplit="3" topLeftCell="C4" activePane="bottomRight" state="frozen"/>
      <selection pane="topLeft" activeCell="J5" sqref="J5"/>
      <selection pane="bottomLeft" activeCell="J5" sqref="J5"/>
      <selection pane="topRight" activeCell="J5" sqref="J5"/>
      <selection pane="bottomRight" activeCell="A4" sqref="A4"/>
    </sheetView>
  </sheetViews>
  <sheetFormatPr defaultColWidth="14.695" defaultRowHeight="14.25"/>
  <cols>
    <col min="1" max="1" width="41.875" style="1" customWidth="1"/>
    <col min="2" max="2" width="47.125" style="5" customWidth="1"/>
    <col min="3" max="4" width="15.625" style="1" customWidth="1"/>
    <col min="5" max="9" width="17" style="1" customWidth="1"/>
    <col min="10" max="10" width="15.625" style="1" customWidth="1"/>
    <col min="11" max="11" width="7.125" style="1" customWidth="1"/>
    <col min="12" max="12" width="14.75" style="1"/>
    <col min="13" max="13" width="20.375" style="1" customWidth="1"/>
    <col min="14" max="16384" width="14.75" style="1"/>
  </cols>
  <sheetData>
    <row r="1" spans="1:13" s="0" customFormat="1" ht="23.25">
      <c r="A1" s="7" t="str">
        <f>Sheet_Header</f>
        <v>Aardvark - Period end: 31/12/2024</v>
      </c>
      <c r="B1" s="5"/>
      <c r="E1" s="8"/>
      <c r="F1" s="8"/>
      <c r="G1" s="8"/>
      <c r="H1" s="8"/>
      <c r="I1" s="8"/>
      <c r="J1" s="8"/>
      <c r="M1" s="2" t="s">
        <v>261</v>
      </c>
    </row>
    <row r="2" spans="1:18" ht="14.25">
      <c r="A2" s="1" t="s">
        <v>96</v>
      </c>
      <c r="C2"/>
      <c r="D2"/>
      <c r="E2"/>
      <c r="F2"/>
      <c r="G2"/>
      <c r="H2"/>
      <c r="I2"/>
      <c r="J2"/>
      <c r="M2" s="44" t="s">
        <v>219</v>
      </c>
      <c r="N2" s="44" t="s">
        <v>219</v>
      </c>
      <c r="O2" s="44" t="s">
        <v>219</v>
      </c>
      <c r="P2" s="39" t="b">
        <v>0</v>
      </c>
      <c r="Q2" s="39" t="b">
        <v>0</v>
      </c>
      <c r="R2" s="39">
        <v>0</v>
      </c>
    </row>
    <row r="3" spans="1:18" ht="30.75" thickBot="1">
      <c r="A3" s="12" t="s">
        <v>97</v>
      </c>
      <c r="B3" s="12" t="s">
        <v>8</v>
      </c>
      <c r="C3" s="12" t="s">
        <v>98</v>
      </c>
      <c r="D3" s="12" t="s">
        <v>99</v>
      </c>
      <c r="E3" s="12" t="s">
        <v>257</v>
      </c>
      <c r="F3" s="12" t="s">
        <v>258</v>
      </c>
      <c r="G3" s="12" t="s">
        <v>259</v>
      </c>
      <c r="H3" s="12" t="s">
        <v>260</v>
      </c>
      <c r="I3" s="12" t="s">
        <v>275</v>
      </c>
      <c r="J3" s="12" t="s">
        <v>9</v>
      </c>
      <c r="M3" s="12" t="s">
        <v>9</v>
      </c>
      <c r="N3" s="12" t="s">
        <v>262</v>
      </c>
      <c r="O3" s="12" t="s">
        <v>265</v>
      </c>
      <c r="P3" s="12" t="s">
        <v>263</v>
      </c>
      <c r="Q3" s="12" t="s">
        <v>264</v>
      </c>
      <c r="R3" s="12" t="s">
        <v>10</v>
      </c>
    </row>
    <row r="4" spans="1:18" ht="14.25">
      <c r="A4" s="32" t="s">
        <v>62</v>
      </c>
      <c r="B4" s="33" t="s">
        <v>348</v>
      </c>
      <c r="C4" s="32"/>
      <c r="D4" s="32">
        <v>0</v>
      </c>
      <c r="E4" s="31" t="str" cm="1">
        <f t="array" ref="E4:E207">IFERROR(RIGHT('Computation rec interface'!$B$4:$B$207,LEN('Computation rec interface'!$B$4:$B$207)-FIND(" - ",'Computation rec interface'!$B$4:$B$207)-2),"")</f>
        <v>Total balancing charges</v>
      </c>
      <c r="F4" s="31" t="str" cm="1">
        <f t="array" ref="F4:F207">IFERROR(LEFT('Computation rec interface'!$B$4:$B$207,FIND(" - ",'Computation rec interface'!$B$4:$B$207)-1),'Computation rec interface'!$B$4:$B$207)</f>
        <v>Business 1</v>
      </c>
      <c r="G4" s="31" t="str" cm="1">
        <f t="array" ref="G4:G207">IF(($A$4:$A$207=Lists!$L$4)+($A$4:$A$207=Lists!$L$5),_xlfn.XLOOKUP('Computation rec interface'!$E$4:$E$207,Lists!$N$4:$N$36,Lists!$O$4:$O$36,"",0,2),"")</f>
        <v/>
      </c>
      <c r="H4" s="31" t="str" cm="1">
        <f t="array" ref="H4:H207">_xlfn.IFS(($E$4:$E$207=Lists!$U$4),Lists!$V$4,($A$4:$A$207=Lists!$S$4),_xlfn.XLOOKUP('Computation rec interface'!$F$4:$F$207,Lists!$W$4:$W$29,Lists!$X$4:$X$29,"",0,2),1,"")</f>
        <v/>
      </c>
      <c r="I4" s="31" t="str" cm="1">
        <f t="array" ref="I4:I207">IF(($A$4:$A$207=Lists!$S$7),_xlfn.ANCHORARRAY(F4),"")</f>
        <v/>
      </c>
      <c r="J4" s="31" t="str" cm="1">
        <f t="array" ref="J4:J207">_xlfn.IFS(LEN(_xlfn.ANCHORARRAY(G4)),_xlfn.ANCHORARRAY(G4),LEN(_xlfn.ANCHORARRAY(H4)),_xlfn.ANCHORARRAY(H4),LEN(_xlfn.ANCHORARRAY(I4)),_xlfn.ANCHORARRAY(I4),1,TRIM(SUBSTITUTE('Computation rec interface'!$B$4:$B$207,"~"," ")))</f>
        <v>Business 1 - Total balancing charges</v>
      </c>
      <c r="M4" s="39" t="e" cm="1">
        <f t="array" ref="M4">_xlfn.PIVOTBY(_xlfn.HSTACK($A$4:$A$207,_xlfn.ANCHORARRAY($J$4),$A$4:$A$207&amp;"|"&amp;_xlfn.ANCHORARRAY($J$4),LEN(_xlfn.ANCHORARRAY($G$4))&gt;0,LEN(_xlfn.ANCHORARRAY($H$4))&gt;0),,$C$4:$C$207+$D$4:$D$207,_xleta.SUM,,0,,)</f>
        <v>#NAME?</v>
      </c>
      <c r="N4" s="1"/>
      <c r="O4" s="1"/>
      <c r="P4" s="1"/>
      <c r="Q4" s="1"/>
      <c r="R4" s="1"/>
    </row>
    <row r="5" spans="1:10" ht="14.25">
      <c r="A5" s="32" t="s">
        <v>62</v>
      </c>
      <c r="B5" s="33" t="s">
        <v>349</v>
      </c>
      <c r="C5" s="32"/>
      <c r="D5" s="32">
        <v>0</v>
      </c>
      <c r="E5" s="1" t="str">
        <v>Total balancing charges</v>
      </c>
      <c r="F5" s="1" t="str">
        <v>Investment business</v>
      </c>
      <c r="G5" s="1" t="str">
        <v/>
      </c>
      <c r="H5" s="1" t="str">
        <v/>
      </c>
      <c r="I5" s="1" t="str">
        <v/>
      </c>
      <c r="J5" s="1" t="str">
        <v>Investment business - Total balancing charges</v>
      </c>
    </row>
    <row r="6" spans="1:10" ht="14.25">
      <c r="A6" s="32" t="s">
        <v>62</v>
      </c>
      <c r="B6" s="33" t="s">
        <v>350</v>
      </c>
      <c r="C6" s="32"/>
      <c r="D6" s="32">
        <v>-40207</v>
      </c>
      <c r="E6" s="1" t="str">
        <v>Total capital allowances</v>
      </c>
      <c r="F6" s="1" t="str">
        <v>Business 1</v>
      </c>
      <c r="G6" s="1" t="str">
        <v/>
      </c>
      <c r="H6" s="1" t="str">
        <v/>
      </c>
      <c r="I6" s="1" t="str">
        <v/>
      </c>
      <c r="J6" s="1" t="str">
        <v>Business 1 - Total capital allowances</v>
      </c>
    </row>
    <row r="7" spans="1:10" ht="14.25">
      <c r="A7" s="32" t="s">
        <v>62</v>
      </c>
      <c r="B7" s="33" t="s">
        <v>351</v>
      </c>
      <c r="C7" s="32"/>
      <c r="D7" s="32">
        <v>-6351</v>
      </c>
      <c r="E7" s="1" t="str">
        <v>Total capital allowances</v>
      </c>
      <c r="F7" s="1" t="str">
        <v>Investment business</v>
      </c>
      <c r="G7" s="1" t="str">
        <v/>
      </c>
      <c r="H7" s="1" t="str">
        <v/>
      </c>
      <c r="I7" s="1" t="str">
        <v/>
      </c>
      <c r="J7" s="1" t="str">
        <v>Investment business - Total capital allowances</v>
      </c>
    </row>
    <row r="8" spans="1:10" ht="14.25">
      <c r="A8" s="32" t="s">
        <v>26</v>
      </c>
      <c r="B8" s="33" t="s">
        <v>352</v>
      </c>
      <c r="C8" s="32">
        <v>0</v>
      </c>
      <c r="D8" s="32"/>
      <c r="E8" s="1" t="str">
        <v>Fred</v>
      </c>
      <c r="F8" s="1" t="str">
        <v>Car lease rental restriction</v>
      </c>
      <c r="G8" s="1" t="str">
        <v/>
      </c>
      <c r="H8" s="1" t="str">
        <v/>
      </c>
      <c r="I8" s="1" t="str">
        <v/>
      </c>
      <c r="J8" s="1" t="str">
        <v>Car lease rental restriction - Fred</v>
      </c>
    </row>
    <row r="9" spans="1:10" ht="28.5">
      <c r="A9" s="32" t="s">
        <v>26</v>
      </c>
      <c r="B9" s="33" t="s">
        <v>353</v>
      </c>
      <c r="C9" s="32">
        <v>4713</v>
      </c>
      <c r="D9" s="32"/>
      <c r="E9" s="1" t="str">
        <v>Legal and professional - acquisition or disposal of tangible fixed assets</v>
      </c>
      <c r="F9" s="1" t="str">
        <v>Legal and professional fees</v>
      </c>
      <c r="G9" s="1" t="str">
        <v>Capital item expensed</v>
      </c>
      <c r="H9" s="1" t="str">
        <v/>
      </c>
      <c r="I9" s="1" t="str">
        <v/>
      </c>
      <c r="J9" s="1" t="str">
        <v>Capital item expensed</v>
      </c>
    </row>
    <row r="10" spans="1:10" ht="28.5">
      <c r="A10" s="32" t="s">
        <v>26</v>
      </c>
      <c r="B10" s="33" t="s">
        <v>354</v>
      </c>
      <c r="C10" s="32">
        <v>3187</v>
      </c>
      <c r="D10" s="32"/>
      <c r="E10" s="1" t="str">
        <v>Legal and professional - alteration of tangible fixed assets</v>
      </c>
      <c r="F10" s="1" t="str">
        <v>Legal and professional fees</v>
      </c>
      <c r="G10" s="1" t="str">
        <v>Capital item expensed</v>
      </c>
      <c r="H10" s="1" t="str">
        <v/>
      </c>
      <c r="I10" s="1" t="str">
        <v/>
      </c>
      <c r="J10" s="1" t="str">
        <v>Capital item expensed</v>
      </c>
    </row>
    <row r="11" spans="1:10" ht="14.25">
      <c r="A11" s="32" t="s">
        <v>26</v>
      </c>
      <c r="B11" s="33" t="s">
        <v>299</v>
      </c>
      <c r="C11" s="32">
        <v>0</v>
      </c>
      <c r="D11" s="32"/>
      <c r="E11" s="1" t="str">
        <v/>
      </c>
      <c r="F11" s="1" t="str">
        <v>Car lease rental restriction</v>
      </c>
      <c r="G11" s="1" t="str">
        <v/>
      </c>
      <c r="H11" s="1" t="str">
        <v/>
      </c>
      <c r="I11" s="1" t="str">
        <v/>
      </c>
      <c r="J11" s="1" t="str">
        <v>Car lease rental restriction</v>
      </c>
    </row>
    <row r="12" spans="1:10" ht="14.25">
      <c r="A12" s="32" t="s">
        <v>63</v>
      </c>
      <c r="B12" s="33" t="s">
        <v>63</v>
      </c>
      <c r="C12" s="32"/>
      <c r="D12" s="32">
        <v>0</v>
      </c>
      <c r="E12" s="1" t="str">
        <v/>
      </c>
      <c r="F12" s="1" t="str">
        <v>Group relief</v>
      </c>
      <c r="G12" s="1" t="str">
        <v/>
      </c>
      <c r="H12" s="1" t="str">
        <v/>
      </c>
      <c r="I12" s="1" t="str">
        <v/>
      </c>
      <c r="J12" s="1" t="str">
        <v>Group relief</v>
      </c>
    </row>
    <row r="13" spans="1:10" ht="14.25">
      <c r="A13" s="32" t="s">
        <v>63</v>
      </c>
      <c r="B13" s="33" t="s">
        <v>64</v>
      </c>
      <c r="C13" s="32"/>
      <c r="D13" s="32">
        <v>0</v>
      </c>
      <c r="E13" s="1" t="str">
        <v/>
      </c>
      <c r="F13" s="1" t="str">
        <v>Group relief for carried forward losses</v>
      </c>
      <c r="G13" s="1" t="str">
        <v/>
      </c>
      <c r="H13" s="1" t="str">
        <v/>
      </c>
      <c r="I13" s="1" t="str">
        <v/>
      </c>
      <c r="J13" s="1" t="str">
        <v>Group relief for carried forward losses</v>
      </c>
    </row>
    <row r="14" spans="1:10" ht="28.5">
      <c r="A14" s="32" t="s">
        <v>67</v>
      </c>
      <c r="B14" s="33" t="s">
        <v>355</v>
      </c>
      <c r="C14" s="32"/>
      <c r="D14" s="32">
        <v>0</v>
      </c>
      <c r="E14" s="1" t="str">
        <v>Period ended 31 July 2024</v>
      </c>
      <c r="F14" s="1" t="str">
        <v>Losses brought back from terminal period</v>
      </c>
      <c r="G14" s="1" t="str">
        <v/>
      </c>
      <c r="H14" s="1" t="str">
        <v/>
      </c>
      <c r="I14" s="1" t="str">
        <v>Losses brought back from terminal period</v>
      </c>
      <c r="J14" s="1" t="str">
        <v>Losses brought back from terminal period</v>
      </c>
    </row>
    <row r="15" spans="1:10" ht="28.5">
      <c r="A15" s="32" t="s">
        <v>67</v>
      </c>
      <c r="B15" s="33" t="s">
        <v>356</v>
      </c>
      <c r="C15" s="32"/>
      <c r="D15" s="32">
        <v>0</v>
      </c>
      <c r="E15" s="1" t="str">
        <v>Period ended 31 December 2024</v>
      </c>
      <c r="F15" s="1" t="str">
        <v>Current period otherwise utilised / lost</v>
      </c>
      <c r="G15" s="1" t="str">
        <v/>
      </c>
      <c r="H15" s="1" t="str">
        <v/>
      </c>
      <c r="I15" s="1" t="str">
        <v>Current period otherwise utilised / lost</v>
      </c>
      <c r="J15" s="1" t="str">
        <v>Current period otherwise utilised / lost</v>
      </c>
    </row>
    <row r="16" spans="1:10" ht="28.5">
      <c r="A16" s="32" t="s">
        <v>67</v>
      </c>
      <c r="B16" s="33" t="s">
        <v>357</v>
      </c>
      <c r="C16" s="32"/>
      <c r="D16" s="32">
        <v>0</v>
      </c>
      <c r="E16" s="1" t="str">
        <v>Period ended 31 December 2024</v>
      </c>
      <c r="F16" s="1" t="str">
        <v>Losses brought back from terminal period</v>
      </c>
      <c r="G16" s="1" t="str">
        <v/>
      </c>
      <c r="H16" s="1" t="str">
        <v/>
      </c>
      <c r="I16" s="1" t="str">
        <v>Losses brought back from terminal period</v>
      </c>
      <c r="J16" s="1" t="str">
        <v>Losses brought back from terminal period</v>
      </c>
    </row>
    <row r="17" spans="1:10" ht="28.5">
      <c r="A17" s="32" t="s">
        <v>67</v>
      </c>
      <c r="B17" s="33" t="s">
        <v>358</v>
      </c>
      <c r="C17" s="32"/>
      <c r="D17" s="32">
        <v>0</v>
      </c>
      <c r="E17" s="1" t="str">
        <v>Period ended 31 July 2024</v>
      </c>
      <c r="F17" s="1" t="str">
        <v>Current period otherwise utilised / lost</v>
      </c>
      <c r="G17" s="1" t="str">
        <v/>
      </c>
      <c r="H17" s="1" t="str">
        <v/>
      </c>
      <c r="I17" s="1" t="str">
        <v>Current period otherwise utilised / lost</v>
      </c>
      <c r="J17" s="1" t="str">
        <v>Current period otherwise utilised / lost</v>
      </c>
    </row>
    <row r="18" spans="1:10" ht="14.25">
      <c r="A18" s="32" t="s">
        <v>16</v>
      </c>
      <c r="B18" s="33" t="s">
        <v>359</v>
      </c>
      <c r="C18" s="32"/>
      <c r="D18" s="32">
        <v>0</v>
      </c>
      <c r="E18" s="1" t="str">
        <v>tangible fixed assets</v>
      </c>
      <c r="F18" s="1" t="str">
        <v>Impairment</v>
      </c>
      <c r="G18" s="1" t="str">
        <v/>
      </c>
      <c r="H18" s="1" t="str">
        <v/>
      </c>
      <c r="I18" s="1" t="str">
        <v/>
      </c>
      <c r="J18" s="1" t="str">
        <v>Impairment - tangible fixed assets</v>
      </c>
    </row>
    <row r="19" spans="1:10" ht="14.25">
      <c r="A19" s="32" t="s">
        <v>16</v>
      </c>
      <c r="B19" s="33" t="s">
        <v>360</v>
      </c>
      <c r="C19" s="32"/>
      <c r="D19" s="32">
        <v>0</v>
      </c>
      <c r="E19" s="1" t="str">
        <v/>
      </c>
      <c r="F19" s="1" t="str">
        <v>Amortisation</v>
      </c>
      <c r="G19" s="1" t="str">
        <v/>
      </c>
      <c r="H19" s="1" t="str">
        <v/>
      </c>
      <c r="I19" s="1" t="str">
        <v/>
      </c>
      <c r="J19" s="1" t="str">
        <v>Amortisation</v>
      </c>
    </row>
    <row r="20" spans="1:10" ht="14.25">
      <c r="A20" s="32" t="s">
        <v>16</v>
      </c>
      <c r="B20" s="33" t="s">
        <v>361</v>
      </c>
      <c r="C20" s="32"/>
      <c r="D20" s="32">
        <v>7900</v>
      </c>
      <c r="E20" s="1" t="str">
        <v/>
      </c>
      <c r="F20" s="1" t="str">
        <v>Capital items expensed</v>
      </c>
      <c r="G20" s="1" t="str">
        <v/>
      </c>
      <c r="H20" s="1" t="str">
        <v/>
      </c>
      <c r="I20" s="1" t="str">
        <v/>
      </c>
      <c r="J20" s="1" t="str">
        <v>Capital items expensed</v>
      </c>
    </row>
    <row r="21" spans="1:10" ht="14.25">
      <c r="A21" s="32" t="s">
        <v>16</v>
      </c>
      <c r="B21" s="33" t="s">
        <v>30</v>
      </c>
      <c r="C21" s="32"/>
      <c r="D21" s="32">
        <v>0</v>
      </c>
      <c r="E21" s="1" t="str">
        <v/>
      </c>
      <c r="F21" s="1" t="str">
        <v>Depreciation</v>
      </c>
      <c r="G21" s="1" t="str">
        <v/>
      </c>
      <c r="H21" s="1" t="str">
        <v/>
      </c>
      <c r="I21" s="1" t="str">
        <v/>
      </c>
      <c r="J21" s="1" t="str">
        <v>Depreciation</v>
      </c>
    </row>
    <row r="22" spans="1:10" ht="14.25">
      <c r="A22" s="32" t="s">
        <v>16</v>
      </c>
      <c r="B22" s="33" t="s">
        <v>362</v>
      </c>
      <c r="C22" s="32"/>
      <c r="D22" s="32">
        <v>0</v>
      </c>
      <c r="E22" s="1" t="str">
        <v/>
      </c>
      <c r="F22" s="1" t="str">
        <v>Entertaining</v>
      </c>
      <c r="G22" s="1" t="str">
        <v/>
      </c>
      <c r="H22" s="1" t="str">
        <v/>
      </c>
      <c r="I22" s="1" t="str">
        <v/>
      </c>
      <c r="J22" s="1" t="str">
        <v>Entertaining</v>
      </c>
    </row>
    <row r="23" spans="1:10" ht="14.25">
      <c r="A23" s="32" t="s">
        <v>16</v>
      </c>
      <c r="B23" s="33" t="s">
        <v>363</v>
      </c>
      <c r="C23" s="32"/>
      <c r="D23" s="32">
        <v>0</v>
      </c>
      <c r="E23" s="1" t="str">
        <v/>
      </c>
      <c r="F23" s="1" t="str">
        <v>Car leasing</v>
      </c>
      <c r="G23" s="1" t="str">
        <v/>
      </c>
      <c r="H23" s="1" t="str">
        <v/>
      </c>
      <c r="I23" s="1" t="str">
        <v/>
      </c>
      <c r="J23" s="1" t="str">
        <v>Car leasing</v>
      </c>
    </row>
    <row r="24" spans="1:10" ht="14.25">
      <c r="A24" s="32" t="s">
        <v>16</v>
      </c>
      <c r="B24" s="33" t="s">
        <v>364</v>
      </c>
      <c r="C24" s="32"/>
      <c r="D24" s="32">
        <v>0</v>
      </c>
      <c r="E24" s="1" t="str">
        <v/>
      </c>
      <c r="F24" s="1" t="str">
        <v>Loss (or profit) on sale</v>
      </c>
      <c r="G24" s="1" t="str">
        <v/>
      </c>
      <c r="H24" s="1" t="str">
        <v/>
      </c>
      <c r="I24" s="1" t="str">
        <v/>
      </c>
      <c r="J24" s="1" t="str">
        <v>Loss (or profit) on sale</v>
      </c>
    </row>
    <row r="25" spans="1:10" ht="14.25">
      <c r="A25" s="32" t="s">
        <v>16</v>
      </c>
      <c r="B25" s="33" t="s">
        <v>365</v>
      </c>
      <c r="C25" s="32"/>
      <c r="D25" s="32">
        <v>0</v>
      </c>
      <c r="E25" s="1" t="str">
        <v>expenses not deductible</v>
      </c>
      <c r="F25" s="1" t="str">
        <v>Other adjustments</v>
      </c>
      <c r="G25" s="1" t="str">
        <v/>
      </c>
      <c r="H25" s="1" t="str">
        <v/>
      </c>
      <c r="I25" s="1" t="str">
        <v/>
      </c>
      <c r="J25" s="1" t="str">
        <v>Other adjustments - expenses not deductible</v>
      </c>
    </row>
    <row r="26" spans="1:10" ht="14.25">
      <c r="A26" s="32" t="s">
        <v>16</v>
      </c>
      <c r="B26" s="33" t="s">
        <v>366</v>
      </c>
      <c r="C26" s="32"/>
      <c r="D26" s="32">
        <v>0</v>
      </c>
      <c r="E26" s="1" t="str">
        <v/>
      </c>
      <c r="F26" s="1" t="str">
        <v>Other income not taxable</v>
      </c>
      <c r="G26" s="1" t="str">
        <v/>
      </c>
      <c r="H26" s="1" t="str">
        <v/>
      </c>
      <c r="I26" s="1" t="str">
        <v/>
      </c>
      <c r="J26" s="1" t="str">
        <v>Other income not taxable</v>
      </c>
    </row>
    <row r="27" spans="1:10" ht="14.25">
      <c r="A27" s="32" t="s">
        <v>16</v>
      </c>
      <c r="B27" s="33" t="s">
        <v>35</v>
      </c>
      <c r="C27" s="32"/>
      <c r="D27" s="32">
        <v>0</v>
      </c>
      <c r="E27" s="1" t="str">
        <v/>
      </c>
      <c r="F27" s="1" t="str">
        <v>Penalties and fines</v>
      </c>
      <c r="G27" s="1" t="str">
        <v/>
      </c>
      <c r="H27" s="1" t="str">
        <v/>
      </c>
      <c r="I27" s="1" t="str">
        <v/>
      </c>
      <c r="J27" s="1" t="str">
        <v>Penalties and fines</v>
      </c>
    </row>
    <row r="28" spans="1:10" ht="14.25">
      <c r="A28" s="32" t="s">
        <v>16</v>
      </c>
      <c r="B28" s="33" t="s">
        <v>367</v>
      </c>
      <c r="C28" s="32"/>
      <c r="D28" s="32">
        <v>0</v>
      </c>
      <c r="E28" s="1" t="str">
        <v/>
      </c>
      <c r="F28" s="1" t="str">
        <v>Turnover not taxable</v>
      </c>
      <c r="G28" s="1" t="str">
        <v/>
      </c>
      <c r="H28" s="1" t="str">
        <v/>
      </c>
      <c r="I28" s="1" t="str">
        <v/>
      </c>
      <c r="J28" s="1" t="str">
        <v>Turnover not taxable</v>
      </c>
    </row>
    <row r="29" spans="1:10" ht="14.25">
      <c r="A29" s="32" t="s">
        <v>16</v>
      </c>
      <c r="B29" s="33" t="s">
        <v>30</v>
      </c>
      <c r="C29" s="32"/>
      <c r="D29" s="32">
        <v>0</v>
      </c>
      <c r="E29" s="1" t="str">
        <v/>
      </c>
      <c r="F29" s="1" t="str">
        <v>Depreciation</v>
      </c>
      <c r="G29" s="1" t="str">
        <v/>
      </c>
      <c r="H29" s="1" t="str">
        <v/>
      </c>
      <c r="I29" s="1" t="str">
        <v/>
      </c>
      <c r="J29" s="1" t="str">
        <v>Depreciation</v>
      </c>
    </row>
    <row r="30" spans="1:10" ht="14.25">
      <c r="A30" s="32" t="s">
        <v>16</v>
      </c>
      <c r="B30" s="33" t="s">
        <v>368</v>
      </c>
      <c r="C30" s="32"/>
      <c r="D30" s="32">
        <v>0</v>
      </c>
      <c r="E30" s="1" t="str">
        <v/>
      </c>
      <c r="F30" s="1" t="str">
        <v>Accountancy, legal and professional fees</v>
      </c>
      <c r="G30" s="1" t="str">
        <v/>
      </c>
      <c r="H30" s="1" t="str">
        <v/>
      </c>
      <c r="I30" s="1" t="str">
        <v/>
      </c>
      <c r="J30" s="1" t="str">
        <v>Accountancy, legal and professional fees</v>
      </c>
    </row>
    <row r="31" spans="1:10" ht="14.25">
      <c r="A31" s="32" t="s">
        <v>16</v>
      </c>
      <c r="B31" s="33" t="s">
        <v>369</v>
      </c>
      <c r="C31" s="32"/>
      <c r="D31" s="32">
        <v>0</v>
      </c>
      <c r="E31" s="1" t="str">
        <v/>
      </c>
      <c r="F31" s="1" t="str">
        <v>Loss on sale</v>
      </c>
      <c r="G31" s="1" t="str">
        <v/>
      </c>
      <c r="H31" s="1" t="str">
        <v/>
      </c>
      <c r="I31" s="1" t="str">
        <v/>
      </c>
      <c r="J31" s="1" t="str">
        <v>Loss on sale</v>
      </c>
    </row>
    <row r="32" spans="1:10" ht="14.25">
      <c r="A32" s="32" t="s">
        <v>16</v>
      </c>
      <c r="B32" s="33" t="s">
        <v>370</v>
      </c>
      <c r="C32" s="32"/>
      <c r="D32" s="32">
        <v>0</v>
      </c>
      <c r="E32" s="1" t="str">
        <v/>
      </c>
      <c r="F32" s="1" t="str">
        <v>Profit on sale</v>
      </c>
      <c r="G32" s="1" t="str">
        <v/>
      </c>
      <c r="H32" s="1" t="str">
        <v/>
      </c>
      <c r="I32" s="1" t="str">
        <v/>
      </c>
      <c r="J32" s="1" t="str">
        <v>Profit on sale</v>
      </c>
    </row>
    <row r="33" spans="1:10" ht="14.25">
      <c r="A33" s="32" t="s">
        <v>16</v>
      </c>
      <c r="B33" s="33" t="s">
        <v>371</v>
      </c>
      <c r="C33" s="32"/>
      <c r="D33" s="32">
        <v>0</v>
      </c>
      <c r="E33" s="1" t="str">
        <v/>
      </c>
      <c r="F33" s="1" t="str">
        <v>Revaluations</v>
      </c>
      <c r="G33" s="1" t="str">
        <v/>
      </c>
      <c r="H33" s="1" t="str">
        <v/>
      </c>
      <c r="I33" s="1" t="str">
        <v/>
      </c>
      <c r="J33" s="1" t="str">
        <v>Revaluations</v>
      </c>
    </row>
    <row r="34" spans="1:10" ht="14.25">
      <c r="A34" s="32" t="s">
        <v>23</v>
      </c>
      <c r="B34" s="33" t="s">
        <v>22</v>
      </c>
      <c r="C34" s="32"/>
      <c r="D34" s="32">
        <v>-100</v>
      </c>
      <c r="E34" s="1" t="str">
        <v/>
      </c>
      <c r="F34" s="1" t="str">
        <v>Profit (+) / loss (-) before tax</v>
      </c>
      <c r="G34" s="1" t="str">
        <v/>
      </c>
      <c r="H34" s="1" t="str">
        <v/>
      </c>
      <c r="I34" s="1" t="str">
        <v/>
      </c>
      <c r="J34" s="1" t="str">
        <v>Profit (+) / loss (-) before tax</v>
      </c>
    </row>
    <row r="35" spans="1:10" ht="14.25">
      <c r="A35" s="32" t="s">
        <v>61</v>
      </c>
      <c r="B35" s="33" t="s">
        <v>372</v>
      </c>
      <c r="C35" s="32"/>
      <c r="D35" s="32">
        <v>0</v>
      </c>
      <c r="E35" s="1" t="str">
        <v/>
      </c>
      <c r="F35" s="1" t="str">
        <v>~Net chargeable gains</v>
      </c>
      <c r="G35" s="1" t="str">
        <v/>
      </c>
      <c r="H35" s="1" t="str">
        <v/>
      </c>
      <c r="I35" s="1" t="str">
        <v/>
      </c>
      <c r="J35" s="1" t="str">
        <v>Net chargeable gains</v>
      </c>
    </row>
    <row r="36" spans="1:10" ht="28.5">
      <c r="A36" s="32" t="s">
        <v>40</v>
      </c>
      <c r="B36" s="33" t="s">
        <v>373</v>
      </c>
      <c r="C36" s="32"/>
      <c r="D36" s="32">
        <v>0</v>
      </c>
      <c r="E36" s="1" t="str">
        <v>profit (+) / loss (-) on disposal</v>
      </c>
      <c r="F36" s="1" t="str">
        <v>Capitalised revenue expenditure</v>
      </c>
      <c r="G36" s="1" t="str">
        <v/>
      </c>
      <c r="H36" s="1" t="str">
        <v>Capitalised revenue expenditure</v>
      </c>
      <c r="I36" s="1" t="str">
        <v/>
      </c>
      <c r="J36" s="1" t="str">
        <v>Capitalised revenue expenditure</v>
      </c>
    </row>
    <row r="37" spans="1:10" ht="14.25">
      <c r="A37" s="32" t="s">
        <v>40</v>
      </c>
      <c r="B37" s="33" t="s">
        <v>374</v>
      </c>
      <c r="C37" s="32"/>
      <c r="D37" s="32">
        <v>0</v>
      </c>
      <c r="E37" s="1" t="str">
        <v>financing arrangements</v>
      </c>
      <c r="F37" s="1" t="str">
        <v>Corporate interest restriction</v>
      </c>
      <c r="G37" s="1" t="str">
        <v/>
      </c>
      <c r="H37" s="1" t="str">
        <v>Corporate interest restriction</v>
      </c>
      <c r="I37" s="1" t="str">
        <v/>
      </c>
      <c r="J37" s="1" t="str">
        <v>Corporate interest restriction</v>
      </c>
    </row>
    <row r="38" spans="1:10" ht="14.25">
      <c r="A38" s="32" t="s">
        <v>40</v>
      </c>
      <c r="B38" s="33" t="s">
        <v>41</v>
      </c>
      <c r="C38" s="32"/>
      <c r="D38" s="32">
        <v>0</v>
      </c>
      <c r="E38" s="1" t="str">
        <v/>
      </c>
      <c r="F38" s="1" t="str">
        <v>Defined contribution pension schemes</v>
      </c>
      <c r="G38" s="1" t="str">
        <v/>
      </c>
      <c r="H38" s="1" t="str">
        <v>Defined contribution pension schemes</v>
      </c>
      <c r="I38" s="1" t="str">
        <v/>
      </c>
      <c r="J38" s="1" t="str">
        <v>Defined contribution pension schemes</v>
      </c>
    </row>
    <row r="39" spans="1:10" ht="14.25">
      <c r="A39" s="32" t="s">
        <v>40</v>
      </c>
      <c r="B39" s="33" t="s">
        <v>56</v>
      </c>
      <c r="C39" s="32"/>
      <c r="D39" s="32">
        <v>0</v>
      </c>
      <c r="E39" s="1" t="str">
        <v/>
      </c>
      <c r="F39" s="1" t="str">
        <v>Depreciation allowed under SP3/91</v>
      </c>
      <c r="G39" s="1" t="str">
        <v/>
      </c>
      <c r="H39" s="1" t="str">
        <v>Depreciation allowed under SP3/91</v>
      </c>
      <c r="I39" s="1" t="str">
        <v/>
      </c>
      <c r="J39" s="1" t="str">
        <v>Depreciation allowed under SP3/91</v>
      </c>
    </row>
    <row r="40" spans="1:10" ht="14.25">
      <c r="A40" s="32" t="s">
        <v>40</v>
      </c>
      <c r="B40" s="33" t="s">
        <v>49</v>
      </c>
      <c r="C40" s="32"/>
      <c r="D40" s="32">
        <v>0</v>
      </c>
      <c r="E40" s="1" t="str">
        <v/>
      </c>
      <c r="F40" s="1" t="str">
        <v>Exempt dividends</v>
      </c>
      <c r="G40" s="1" t="str">
        <v/>
      </c>
      <c r="H40" s="1" t="str">
        <v>Exempt dividends</v>
      </c>
      <c r="I40" s="1" t="str">
        <v/>
      </c>
      <c r="J40" s="1" t="str">
        <v>Exempt dividends</v>
      </c>
    </row>
    <row r="41" spans="1:10" ht="14.25">
      <c r="A41" s="32" t="s">
        <v>40</v>
      </c>
      <c r="B41" s="33" t="s">
        <v>375</v>
      </c>
      <c r="C41" s="32"/>
      <c r="D41" s="32">
        <v>0</v>
      </c>
      <c r="E41" s="1" t="str">
        <v/>
      </c>
      <c r="F41" s="1" t="str">
        <v>Impairment of capitalised leased assets</v>
      </c>
      <c r="G41" s="1" t="str">
        <v/>
      </c>
      <c r="H41" s="1" t="str">
        <v/>
      </c>
      <c r="I41" s="1" t="str">
        <v/>
      </c>
      <c r="J41" s="1" t="str">
        <v>Impairment of capitalised leased assets</v>
      </c>
    </row>
    <row r="42" spans="1:10" ht="14.25">
      <c r="A42" s="32" t="s">
        <v>40</v>
      </c>
      <c r="B42" s="33" t="s">
        <v>376</v>
      </c>
      <c r="C42" s="32"/>
      <c r="D42" s="32">
        <v>0</v>
      </c>
      <c r="E42" s="1" t="str">
        <v>impairment</v>
      </c>
      <c r="F42" s="1" t="str">
        <v>Investment in subsidiaries</v>
      </c>
      <c r="G42" s="1" t="str">
        <v/>
      </c>
      <c r="H42" s="1" t="str">
        <v>Investment in subsidiaries</v>
      </c>
      <c r="I42" s="1" t="str">
        <v/>
      </c>
      <c r="J42" s="1" t="str">
        <v>Investment in subsidiaries</v>
      </c>
    </row>
    <row r="43" spans="1:10" ht="14.25">
      <c r="A43" s="32" t="s">
        <v>40</v>
      </c>
      <c r="B43" s="33" t="s">
        <v>377</v>
      </c>
      <c r="C43" s="32"/>
      <c r="D43" s="32">
        <v>0</v>
      </c>
      <c r="E43" s="1" t="str">
        <v xml:space="preserve">P/L on disposal </v>
      </c>
      <c r="F43" s="1" t="str">
        <v>Investment in subsidiaries</v>
      </c>
      <c r="G43" s="1" t="str">
        <v/>
      </c>
      <c r="H43" s="1" t="str">
        <v>Investment in subsidiaries</v>
      </c>
      <c r="I43" s="1" t="str">
        <v/>
      </c>
      <c r="J43" s="1" t="str">
        <v>Investment in subsidiaries</v>
      </c>
    </row>
    <row r="44" spans="1:10" ht="14.25">
      <c r="A44" s="32" t="s">
        <v>40</v>
      </c>
      <c r="B44" s="33" t="s">
        <v>42</v>
      </c>
      <c r="C44" s="32"/>
      <c r="D44" s="32">
        <v>0</v>
      </c>
      <c r="E44" s="1" t="str">
        <v/>
      </c>
      <c r="F44" s="1" t="str">
        <v>Non-trading loan relationships and derivatives</v>
      </c>
      <c r="G44" s="1" t="str">
        <v/>
      </c>
      <c r="H44" s="1" t="str">
        <v>Non-trading loan relationships and derivatives</v>
      </c>
      <c r="I44" s="1" t="str">
        <v/>
      </c>
      <c r="J44" s="1" t="str">
        <v>Non-trading loan relationships and derivatives</v>
      </c>
    </row>
    <row r="45" spans="1:10" ht="14.25">
      <c r="A45" s="32" t="s">
        <v>40</v>
      </c>
      <c r="B45" s="33" t="s">
        <v>44</v>
      </c>
      <c r="C45" s="32"/>
      <c r="D45" s="32">
        <v>0</v>
      </c>
      <c r="E45" s="1" t="str">
        <v/>
      </c>
      <c r="F45" s="1" t="str">
        <v>Provisions</v>
      </c>
      <c r="G45" s="1" t="str">
        <v/>
      </c>
      <c r="H45" s="1" t="str">
        <v>Provisions</v>
      </c>
      <c r="I45" s="1" t="str">
        <v/>
      </c>
      <c r="J45" s="1" t="str">
        <v>Provisions</v>
      </c>
    </row>
    <row r="46" spans="1:10" ht="14.25">
      <c r="A46" s="32" t="s">
        <v>40</v>
      </c>
      <c r="B46" s="33" t="s">
        <v>47</v>
      </c>
      <c r="C46" s="32"/>
      <c r="D46" s="32">
        <v>0</v>
      </c>
      <c r="E46" s="1" t="str">
        <v/>
      </c>
      <c r="F46" s="1" t="str">
        <v>R&amp;D expenditure relievable under s1308</v>
      </c>
      <c r="G46" s="1" t="str">
        <v/>
      </c>
      <c r="H46" s="1" t="str">
        <v>R&amp;D expenditure relievable under s1308</v>
      </c>
      <c r="I46" s="1" t="str">
        <v/>
      </c>
      <c r="J46" s="1" t="str">
        <v>R&amp;D expenditure relievable under s1308</v>
      </c>
    </row>
    <row r="47" spans="1:10" ht="14.25">
      <c r="A47" s="32" t="s">
        <v>40</v>
      </c>
      <c r="B47" s="33" t="s">
        <v>43</v>
      </c>
      <c r="C47" s="32"/>
      <c r="D47" s="32">
        <v>0</v>
      </c>
      <c r="E47" s="1" t="str">
        <v/>
      </c>
      <c r="F47" s="1" t="str">
        <v>Trading loan relationships and derivatives</v>
      </c>
      <c r="G47" s="1" t="str">
        <v/>
      </c>
      <c r="H47" s="1" t="str">
        <v>Trading loan relationships and derivatives</v>
      </c>
      <c r="I47" s="1" t="str">
        <v/>
      </c>
      <c r="J47" s="1" t="str">
        <v>Trading loan relationships and derivatives</v>
      </c>
    </row>
    <row r="48" spans="1:10" ht="14.25">
      <c r="A48" s="32" t="s">
        <v>40</v>
      </c>
      <c r="B48" s="33" t="s">
        <v>45</v>
      </c>
      <c r="C48" s="32"/>
      <c r="D48" s="32">
        <v>0</v>
      </c>
      <c r="E48" s="1" t="str">
        <v/>
      </c>
      <c r="F48" s="1" t="str">
        <v>Unpaid remuneration adjustments</v>
      </c>
      <c r="G48" s="1" t="str">
        <v/>
      </c>
      <c r="H48" s="1" t="str">
        <v>Unpaid remuneration adjustments</v>
      </c>
      <c r="I48" s="1" t="str">
        <v/>
      </c>
      <c r="J48" s="1" t="str">
        <v>Unpaid remuneration adjustments</v>
      </c>
    </row>
    <row r="49" spans="1:10" ht="14.25">
      <c r="A49" s="32" t="s">
        <v>40</v>
      </c>
      <c r="B49" s="33" t="s">
        <v>55</v>
      </c>
      <c r="C49" s="32"/>
      <c r="D49" s="32">
        <v>20546</v>
      </c>
      <c r="E49" s="1" t="str">
        <v/>
      </c>
      <c r="F49" s="1" t="str">
        <v>R&amp;D expenditure credit</v>
      </c>
      <c r="G49" s="1" t="str">
        <v/>
      </c>
      <c r="H49" s="1" t="str">
        <v>R&amp;D expenditure credit</v>
      </c>
      <c r="I49" s="1" t="str">
        <v/>
      </c>
      <c r="J49" s="1" t="str">
        <v>R&amp;D expenditure credit</v>
      </c>
    </row>
    <row r="50" spans="1:10" ht="14.25">
      <c r="A50" s="32" t="s">
        <v>40</v>
      </c>
      <c r="B50" s="33" t="s">
        <v>298</v>
      </c>
      <c r="C50" s="32"/>
      <c r="D50" s="32">
        <v>-1400380</v>
      </c>
      <c r="E50" s="1" t="str">
        <v/>
      </c>
      <c r="F50" s="1" t="str">
        <v>Non-trading intangible fixed assets</v>
      </c>
      <c r="G50" s="1" t="str">
        <v/>
      </c>
      <c r="H50" s="1" t="str">
        <v>Non-trading intangible fixed assets</v>
      </c>
      <c r="I50" s="1" t="str">
        <v/>
      </c>
      <c r="J50" s="1" t="str">
        <v>Non-trading intangible fixed assets</v>
      </c>
    </row>
    <row r="51" spans="1:10" ht="14.25">
      <c r="A51" s="32" t="s">
        <v>40</v>
      </c>
      <c r="B51" s="33" t="s">
        <v>378</v>
      </c>
      <c r="C51" s="32"/>
      <c r="D51" s="32">
        <v>-2166</v>
      </c>
      <c r="E51" s="1" t="str">
        <v>depreciation</v>
      </c>
      <c r="F51" s="1" t="str">
        <v>Capitalised revenue expenditure</v>
      </c>
      <c r="G51" s="1" t="str">
        <v/>
      </c>
      <c r="H51" s="1" t="str">
        <v>Capitalised revenue expenditure</v>
      </c>
      <c r="I51" s="1" t="str">
        <v/>
      </c>
      <c r="J51" s="1" t="str">
        <v>Capitalised revenue expenditure</v>
      </c>
    </row>
    <row r="52" spans="1:10" ht="14.25">
      <c r="A52" s="32" t="s">
        <v>40</v>
      </c>
      <c r="B52" s="33" t="s">
        <v>48</v>
      </c>
      <c r="C52" s="32"/>
      <c r="D52" s="32">
        <v>-83000</v>
      </c>
      <c r="E52" s="1" t="str">
        <v/>
      </c>
      <c r="F52" s="1" t="str">
        <v>Employee share acquisition relief</v>
      </c>
      <c r="G52" s="1" t="str">
        <v/>
      </c>
      <c r="H52" s="1" t="str">
        <v>Employee share acquisition relief</v>
      </c>
      <c r="I52" s="1" t="str">
        <v/>
      </c>
      <c r="J52" s="1" t="str">
        <v>Employee share acquisition relief</v>
      </c>
    </row>
    <row r="53" spans="1:10" ht="14.25">
      <c r="A53" s="32" t="s">
        <v>40</v>
      </c>
      <c r="B53" s="33" t="s">
        <v>254</v>
      </c>
      <c r="C53" s="32"/>
      <c r="D53" s="32">
        <v>-197</v>
      </c>
      <c r="E53" s="1" t="str">
        <v/>
      </c>
      <c r="F53" s="1" t="str">
        <v>Trading intangible fixed assets</v>
      </c>
      <c r="G53" s="1" t="str">
        <v/>
      </c>
      <c r="H53" s="1" t="str">
        <v>Trading intangible fixed assets</v>
      </c>
      <c r="I53" s="1" t="str">
        <v/>
      </c>
      <c r="J53" s="1" t="str">
        <v>Trading intangible fixed assets</v>
      </c>
    </row>
    <row r="54" spans="1:10" ht="14.25">
      <c r="A54" s="32" t="s">
        <v>40</v>
      </c>
      <c r="B54" s="33" t="s">
        <v>379</v>
      </c>
      <c r="C54" s="32"/>
      <c r="D54" s="32">
        <v>0</v>
      </c>
      <c r="E54" s="1" t="str">
        <v>profit (+) / loss (-) on disposal</v>
      </c>
      <c r="F54" s="1" t="str">
        <v>Capitalised leased assets</v>
      </c>
      <c r="G54" s="1" t="str">
        <v/>
      </c>
      <c r="H54" s="1" t="str">
        <v>Capitalised leased assets</v>
      </c>
      <c r="I54" s="1" t="str">
        <v/>
      </c>
      <c r="J54" s="1" t="str">
        <v>Capitalised leased assets</v>
      </c>
    </row>
    <row r="55" spans="1:10" ht="14.25">
      <c r="A55" s="32"/>
      <c r="B55" s="33"/>
      <c r="C55" s="32"/>
      <c r="D55" s="32"/>
      <c r="E55" s="1" t="str">
        <v/>
      </c>
      <c r="F55" s="1">
        <v>0</v>
      </c>
      <c r="G55" s="1" t="str">
        <v/>
      </c>
      <c r="H55" s="1" t="str">
        <v/>
      </c>
      <c r="I55" s="1" t="str">
        <v/>
      </c>
      <c r="J55" s="1" t="str">
        <v/>
      </c>
    </row>
    <row r="56" spans="1:10" ht="14.25">
      <c r="A56" s="32"/>
      <c r="B56" s="33"/>
      <c r="C56" s="32"/>
      <c r="D56" s="32"/>
      <c r="E56" s="1" t="str">
        <v/>
      </c>
      <c r="F56" s="1">
        <v>0</v>
      </c>
      <c r="G56" s="1" t="str">
        <v/>
      </c>
      <c r="H56" s="1" t="str">
        <v/>
      </c>
      <c r="I56" s="1" t="str">
        <v/>
      </c>
      <c r="J56" s="1" t="str">
        <v/>
      </c>
    </row>
    <row r="57" spans="1:10" ht="14.25">
      <c r="A57" s="32"/>
      <c r="B57" s="33"/>
      <c r="C57" s="32"/>
      <c r="D57" s="32"/>
      <c r="E57" s="1" t="str">
        <v/>
      </c>
      <c r="F57" s="1">
        <v>0</v>
      </c>
      <c r="G57" s="1" t="str">
        <v/>
      </c>
      <c r="H57" s="1" t="str">
        <v/>
      </c>
      <c r="I57" s="1" t="str">
        <v/>
      </c>
      <c r="J57" s="1" t="str">
        <v/>
      </c>
    </row>
    <row r="58" spans="1:10" ht="14.25">
      <c r="A58" s="32"/>
      <c r="B58" s="33"/>
      <c r="C58" s="32"/>
      <c r="D58" s="32"/>
      <c r="E58" s="1" t="str">
        <v/>
      </c>
      <c r="F58" s="1">
        <v>0</v>
      </c>
      <c r="G58" s="1" t="str">
        <v/>
      </c>
      <c r="H58" s="1" t="str">
        <v/>
      </c>
      <c r="I58" s="1" t="str">
        <v/>
      </c>
      <c r="J58" s="1" t="str">
        <v/>
      </c>
    </row>
    <row r="59" spans="1:10" ht="14.25">
      <c r="A59" s="32"/>
      <c r="B59" s="33"/>
      <c r="C59" s="32"/>
      <c r="D59" s="32"/>
      <c r="E59" s="1" t="str">
        <v/>
      </c>
      <c r="F59" s="1">
        <v>0</v>
      </c>
      <c r="G59" s="1" t="str">
        <v/>
      </c>
      <c r="H59" s="1" t="str">
        <v/>
      </c>
      <c r="I59" s="1" t="str">
        <v/>
      </c>
      <c r="J59" s="1" t="str">
        <v/>
      </c>
    </row>
    <row r="60" spans="1:10" ht="14.25">
      <c r="A60" s="32"/>
      <c r="B60" s="33"/>
      <c r="C60" s="32"/>
      <c r="D60" s="32"/>
      <c r="E60" s="1" t="str">
        <v/>
      </c>
      <c r="F60" s="1">
        <v>0</v>
      </c>
      <c r="G60" s="1" t="str">
        <v/>
      </c>
      <c r="H60" s="1" t="str">
        <v/>
      </c>
      <c r="I60" s="1" t="str">
        <v/>
      </c>
      <c r="J60" s="1" t="str">
        <v/>
      </c>
    </row>
    <row r="61" spans="1:10" ht="14.25">
      <c r="A61" s="32"/>
      <c r="B61" s="33"/>
      <c r="C61" s="32"/>
      <c r="D61" s="32"/>
      <c r="E61" s="1" t="str">
        <v/>
      </c>
      <c r="F61" s="1">
        <v>0</v>
      </c>
      <c r="G61" s="1" t="str">
        <v/>
      </c>
      <c r="H61" s="1" t="str">
        <v/>
      </c>
      <c r="I61" s="1" t="str">
        <v/>
      </c>
      <c r="J61" s="1" t="str">
        <v/>
      </c>
    </row>
    <row r="62" spans="1:10" ht="14.25">
      <c r="A62" s="32"/>
      <c r="B62" s="33"/>
      <c r="C62" s="32"/>
      <c r="D62" s="32"/>
      <c r="E62" s="1" t="str">
        <v/>
      </c>
      <c r="F62" s="1">
        <v>0</v>
      </c>
      <c r="G62" s="1" t="str">
        <v/>
      </c>
      <c r="H62" s="1" t="str">
        <v/>
      </c>
      <c r="I62" s="1" t="str">
        <v/>
      </c>
      <c r="J62" s="1" t="str">
        <v/>
      </c>
    </row>
    <row r="63" spans="1:10" ht="14.25">
      <c r="A63" s="32"/>
      <c r="B63" s="33"/>
      <c r="C63" s="32"/>
      <c r="D63" s="32"/>
      <c r="E63" s="1" t="str">
        <v/>
      </c>
      <c r="F63" s="1">
        <v>0</v>
      </c>
      <c r="G63" s="1" t="str">
        <v/>
      </c>
      <c r="H63" s="1" t="str">
        <v/>
      </c>
      <c r="I63" s="1" t="str">
        <v/>
      </c>
      <c r="J63" s="1" t="str">
        <v/>
      </c>
    </row>
    <row r="64" spans="1:10" ht="14.25">
      <c r="A64" s="32"/>
      <c r="B64" s="33"/>
      <c r="C64" s="32"/>
      <c r="D64" s="32"/>
      <c r="E64" s="1" t="str">
        <v/>
      </c>
      <c r="F64" s="1">
        <v>0</v>
      </c>
      <c r="G64" s="1" t="str">
        <v/>
      </c>
      <c r="H64" s="1" t="str">
        <v/>
      </c>
      <c r="I64" s="1" t="str">
        <v/>
      </c>
      <c r="J64" s="1" t="str">
        <v/>
      </c>
    </row>
    <row r="65" spans="1:10" ht="14.25">
      <c r="A65" s="32"/>
      <c r="B65" s="33"/>
      <c r="C65" s="32"/>
      <c r="D65" s="32"/>
      <c r="E65" s="1" t="str">
        <v/>
      </c>
      <c r="F65" s="1">
        <v>0</v>
      </c>
      <c r="G65" s="1" t="str">
        <v/>
      </c>
      <c r="H65" s="1" t="str">
        <v/>
      </c>
      <c r="I65" s="1" t="str">
        <v/>
      </c>
      <c r="J65" s="1" t="str">
        <v/>
      </c>
    </row>
    <row r="66" spans="1:10" ht="14.25">
      <c r="A66" s="32"/>
      <c r="B66" s="33"/>
      <c r="C66" s="32"/>
      <c r="D66" s="32"/>
      <c r="E66" s="1" t="str">
        <v/>
      </c>
      <c r="F66" s="1">
        <v>0</v>
      </c>
      <c r="G66" s="1" t="str">
        <v/>
      </c>
      <c r="H66" s="1" t="str">
        <v/>
      </c>
      <c r="I66" s="1" t="str">
        <v/>
      </c>
      <c r="J66" s="1" t="str">
        <v/>
      </c>
    </row>
    <row r="67" spans="1:10" ht="14.25">
      <c r="A67" s="32"/>
      <c r="B67" s="33"/>
      <c r="C67" s="32"/>
      <c r="D67" s="32"/>
      <c r="E67" s="1" t="str">
        <v/>
      </c>
      <c r="F67" s="1">
        <v>0</v>
      </c>
      <c r="G67" s="1" t="str">
        <v/>
      </c>
      <c r="H67" s="1" t="str">
        <v/>
      </c>
      <c r="I67" s="1" t="str">
        <v/>
      </c>
      <c r="J67" s="1" t="str">
        <v/>
      </c>
    </row>
    <row r="68" spans="1:10" ht="14.25">
      <c r="A68" s="32"/>
      <c r="B68" s="33"/>
      <c r="C68" s="32"/>
      <c r="D68" s="32"/>
      <c r="E68" s="1" t="str">
        <v/>
      </c>
      <c r="F68" s="1">
        <v>0</v>
      </c>
      <c r="G68" s="1" t="str">
        <v/>
      </c>
      <c r="H68" s="1" t="str">
        <v/>
      </c>
      <c r="I68" s="1" t="str">
        <v/>
      </c>
      <c r="J68" s="1" t="str">
        <v/>
      </c>
    </row>
    <row r="69" spans="1:10" ht="14.25">
      <c r="A69" s="32"/>
      <c r="B69" s="33"/>
      <c r="C69" s="32"/>
      <c r="D69" s="32"/>
      <c r="E69" s="1" t="str">
        <v/>
      </c>
      <c r="F69" s="1">
        <v>0</v>
      </c>
      <c r="G69" s="1" t="str">
        <v/>
      </c>
      <c r="H69" s="1" t="str">
        <v/>
      </c>
      <c r="I69" s="1" t="str">
        <v/>
      </c>
      <c r="J69" s="1" t="str">
        <v/>
      </c>
    </row>
    <row r="70" spans="1:10" ht="14.25">
      <c r="A70" s="32"/>
      <c r="B70" s="33"/>
      <c r="C70" s="32"/>
      <c r="D70" s="32"/>
      <c r="E70" s="1" t="str">
        <v/>
      </c>
      <c r="F70" s="1">
        <v>0</v>
      </c>
      <c r="G70" s="1" t="str">
        <v/>
      </c>
      <c r="H70" s="1" t="str">
        <v/>
      </c>
      <c r="I70" s="1" t="str">
        <v/>
      </c>
      <c r="J70" s="1" t="str">
        <v/>
      </c>
    </row>
    <row r="71" spans="1:10" ht="14.25">
      <c r="A71" s="32"/>
      <c r="B71" s="33"/>
      <c r="C71" s="32"/>
      <c r="D71" s="32"/>
      <c r="E71" s="1" t="str">
        <v/>
      </c>
      <c r="F71" s="1">
        <v>0</v>
      </c>
      <c r="G71" s="1" t="str">
        <v/>
      </c>
      <c r="H71" s="1" t="str">
        <v/>
      </c>
      <c r="I71" s="1" t="str">
        <v/>
      </c>
      <c r="J71" s="1" t="str">
        <v/>
      </c>
    </row>
    <row r="72" spans="1:10" ht="14.25">
      <c r="A72" s="32"/>
      <c r="B72" s="33"/>
      <c r="C72" s="32"/>
      <c r="D72" s="32"/>
      <c r="E72" s="1" t="str">
        <v/>
      </c>
      <c r="F72" s="1">
        <v>0</v>
      </c>
      <c r="G72" s="1" t="str">
        <v/>
      </c>
      <c r="H72" s="1" t="str">
        <v/>
      </c>
      <c r="I72" s="1" t="str">
        <v/>
      </c>
      <c r="J72" s="1" t="str">
        <v/>
      </c>
    </row>
    <row r="73" spans="1:10" ht="14.25">
      <c r="A73" s="32"/>
      <c r="B73" s="33"/>
      <c r="C73" s="32"/>
      <c r="D73" s="32"/>
      <c r="E73" s="1" t="str">
        <v/>
      </c>
      <c r="F73" s="1">
        <v>0</v>
      </c>
      <c r="G73" s="1" t="str">
        <v/>
      </c>
      <c r="H73" s="1" t="str">
        <v/>
      </c>
      <c r="I73" s="1" t="str">
        <v/>
      </c>
      <c r="J73" s="1" t="str">
        <v/>
      </c>
    </row>
    <row r="74" spans="1:10" ht="14.25">
      <c r="A74" s="32"/>
      <c r="B74" s="33"/>
      <c r="C74" s="32"/>
      <c r="D74" s="32"/>
      <c r="E74" s="1" t="str">
        <v/>
      </c>
      <c r="F74" s="1">
        <v>0</v>
      </c>
      <c r="G74" s="1" t="str">
        <v/>
      </c>
      <c r="H74" s="1" t="str">
        <v/>
      </c>
      <c r="I74" s="1" t="str">
        <v/>
      </c>
      <c r="J74" s="1" t="str">
        <v/>
      </c>
    </row>
    <row r="75" spans="1:10" ht="14.25">
      <c r="A75" s="32"/>
      <c r="B75" s="33"/>
      <c r="C75" s="32"/>
      <c r="D75" s="32"/>
      <c r="E75" s="1" t="str">
        <v/>
      </c>
      <c r="F75" s="1">
        <v>0</v>
      </c>
      <c r="G75" s="1" t="str">
        <v/>
      </c>
      <c r="H75" s="1" t="str">
        <v/>
      </c>
      <c r="I75" s="1" t="str">
        <v/>
      </c>
      <c r="J75" s="1" t="str">
        <v/>
      </c>
    </row>
    <row r="76" spans="1:10" ht="14.25">
      <c r="A76" s="32"/>
      <c r="B76" s="33"/>
      <c r="C76" s="32"/>
      <c r="D76" s="32"/>
      <c r="E76" s="1" t="str">
        <v/>
      </c>
      <c r="F76" s="1">
        <v>0</v>
      </c>
      <c r="G76" s="1" t="str">
        <v/>
      </c>
      <c r="H76" s="1" t="str">
        <v/>
      </c>
      <c r="I76" s="1" t="str">
        <v/>
      </c>
      <c r="J76" s="1" t="str">
        <v/>
      </c>
    </row>
    <row r="77" spans="1:10" ht="14.25">
      <c r="A77" s="32"/>
      <c r="B77" s="33"/>
      <c r="C77" s="32"/>
      <c r="D77" s="32"/>
      <c r="E77" s="1" t="str">
        <v/>
      </c>
      <c r="F77" s="1">
        <v>0</v>
      </c>
      <c r="G77" s="1" t="str">
        <v/>
      </c>
      <c r="H77" s="1" t="str">
        <v/>
      </c>
      <c r="I77" s="1" t="str">
        <v/>
      </c>
      <c r="J77" s="1" t="str">
        <v/>
      </c>
    </row>
    <row r="78" spans="1:10" ht="14.25">
      <c r="A78" s="32"/>
      <c r="B78" s="33"/>
      <c r="C78" s="32"/>
      <c r="D78" s="32"/>
      <c r="E78" s="1" t="str">
        <v/>
      </c>
      <c r="F78" s="1">
        <v>0</v>
      </c>
      <c r="G78" s="1" t="str">
        <v/>
      </c>
      <c r="H78" s="1" t="str">
        <v/>
      </c>
      <c r="I78" s="1" t="str">
        <v/>
      </c>
      <c r="J78" s="1" t="str">
        <v/>
      </c>
    </row>
    <row r="79" spans="1:10" ht="14.25">
      <c r="A79" s="32"/>
      <c r="B79" s="33"/>
      <c r="C79" s="32"/>
      <c r="D79" s="32"/>
      <c r="E79" s="1" t="str">
        <v/>
      </c>
      <c r="F79" s="1">
        <v>0</v>
      </c>
      <c r="G79" s="1" t="str">
        <v/>
      </c>
      <c r="H79" s="1" t="str">
        <v/>
      </c>
      <c r="I79" s="1" t="str">
        <v/>
      </c>
      <c r="J79" s="1" t="str">
        <v/>
      </c>
    </row>
    <row r="80" spans="1:10" ht="14.25">
      <c r="A80" s="32"/>
      <c r="B80" s="33"/>
      <c r="C80" s="32"/>
      <c r="D80" s="32"/>
      <c r="E80" s="1" t="str">
        <v/>
      </c>
      <c r="F80" s="1">
        <v>0</v>
      </c>
      <c r="G80" s="1" t="str">
        <v/>
      </c>
      <c r="H80" s="1" t="str">
        <v/>
      </c>
      <c r="I80" s="1" t="str">
        <v/>
      </c>
      <c r="J80" s="1" t="str">
        <v/>
      </c>
    </row>
    <row r="81" spans="1:10" ht="14.25">
      <c r="A81" s="32"/>
      <c r="B81" s="33"/>
      <c r="C81" s="32"/>
      <c r="D81" s="32"/>
      <c r="E81" s="1" t="str">
        <v/>
      </c>
      <c r="F81" s="1">
        <v>0</v>
      </c>
      <c r="G81" s="1" t="str">
        <v/>
      </c>
      <c r="H81" s="1" t="str">
        <v/>
      </c>
      <c r="I81" s="1" t="str">
        <v/>
      </c>
      <c r="J81" s="1" t="str">
        <v/>
      </c>
    </row>
    <row r="82" spans="1:10" ht="14.25">
      <c r="A82" s="32"/>
      <c r="B82" s="33"/>
      <c r="C82" s="32"/>
      <c r="D82" s="32"/>
      <c r="E82" s="1" t="str">
        <v/>
      </c>
      <c r="F82" s="1">
        <v>0</v>
      </c>
      <c r="G82" s="1" t="str">
        <v/>
      </c>
      <c r="H82" s="1" t="str">
        <v/>
      </c>
      <c r="I82" s="1" t="str">
        <v/>
      </c>
      <c r="J82" s="1" t="str">
        <v/>
      </c>
    </row>
    <row r="83" spans="1:10" ht="14.25">
      <c r="A83" s="32"/>
      <c r="B83" s="33"/>
      <c r="C83" s="32"/>
      <c r="D83" s="32"/>
      <c r="E83" s="1" t="str">
        <v/>
      </c>
      <c r="F83" s="1">
        <v>0</v>
      </c>
      <c r="G83" s="1" t="str">
        <v/>
      </c>
      <c r="H83" s="1" t="str">
        <v/>
      </c>
      <c r="I83" s="1" t="str">
        <v/>
      </c>
      <c r="J83" s="1" t="str">
        <v/>
      </c>
    </row>
    <row r="84" spans="1:10" ht="14.25">
      <c r="A84" s="32"/>
      <c r="B84" s="33"/>
      <c r="C84" s="32"/>
      <c r="D84" s="32"/>
      <c r="E84" s="1" t="str">
        <v/>
      </c>
      <c r="F84" s="1">
        <v>0</v>
      </c>
      <c r="G84" s="1" t="str">
        <v/>
      </c>
      <c r="H84" s="1" t="str">
        <v/>
      </c>
      <c r="I84" s="1" t="str">
        <v/>
      </c>
      <c r="J84" s="1" t="str">
        <v/>
      </c>
    </row>
    <row r="85" spans="1:10" ht="14.25">
      <c r="A85" s="32"/>
      <c r="B85" s="33"/>
      <c r="C85" s="32"/>
      <c r="D85" s="32"/>
      <c r="E85" s="1" t="str">
        <v/>
      </c>
      <c r="F85" s="1">
        <v>0</v>
      </c>
      <c r="G85" s="1" t="str">
        <v/>
      </c>
      <c r="H85" s="1" t="str">
        <v/>
      </c>
      <c r="I85" s="1" t="str">
        <v/>
      </c>
      <c r="J85" s="1" t="str">
        <v/>
      </c>
    </row>
    <row r="86" spans="1:10" ht="14.25">
      <c r="A86" s="32"/>
      <c r="B86" s="33"/>
      <c r="C86" s="32"/>
      <c r="D86" s="32"/>
      <c r="E86" s="1" t="str">
        <v/>
      </c>
      <c r="F86" s="1">
        <v>0</v>
      </c>
      <c r="G86" s="1" t="str">
        <v/>
      </c>
      <c r="H86" s="1" t="str">
        <v/>
      </c>
      <c r="I86" s="1" t="str">
        <v/>
      </c>
      <c r="J86" s="1" t="str">
        <v/>
      </c>
    </row>
    <row r="87" spans="1:10" ht="14.25">
      <c r="A87" s="32"/>
      <c r="B87" s="33"/>
      <c r="C87" s="32"/>
      <c r="D87" s="32"/>
      <c r="E87" s="1" t="str">
        <v/>
      </c>
      <c r="F87" s="1">
        <v>0</v>
      </c>
      <c r="G87" s="1" t="str">
        <v/>
      </c>
      <c r="H87" s="1" t="str">
        <v/>
      </c>
      <c r="I87" s="1" t="str">
        <v/>
      </c>
      <c r="J87" s="1" t="str">
        <v/>
      </c>
    </row>
    <row r="88" spans="1:10" ht="14.25">
      <c r="A88" s="32"/>
      <c r="B88" s="33"/>
      <c r="C88" s="32"/>
      <c r="D88" s="32"/>
      <c r="E88" s="1" t="str">
        <v/>
      </c>
      <c r="F88" s="1">
        <v>0</v>
      </c>
      <c r="G88" s="1" t="str">
        <v/>
      </c>
      <c r="H88" s="1" t="str">
        <v/>
      </c>
      <c r="I88" s="1" t="str">
        <v/>
      </c>
      <c r="J88" s="1" t="str">
        <v/>
      </c>
    </row>
    <row r="89" spans="1:10" ht="14.25">
      <c r="A89" s="32"/>
      <c r="B89" s="33"/>
      <c r="C89" s="32"/>
      <c r="D89" s="32"/>
      <c r="E89" s="1" t="str">
        <v/>
      </c>
      <c r="F89" s="1">
        <v>0</v>
      </c>
      <c r="G89" s="1" t="str">
        <v/>
      </c>
      <c r="H89" s="1" t="str">
        <v/>
      </c>
      <c r="I89" s="1" t="str">
        <v/>
      </c>
      <c r="J89" s="1" t="str">
        <v/>
      </c>
    </row>
    <row r="90" spans="1:10" ht="14.25">
      <c r="A90" s="32"/>
      <c r="B90" s="33"/>
      <c r="C90" s="32"/>
      <c r="D90" s="32"/>
      <c r="E90" s="1" t="str">
        <v/>
      </c>
      <c r="F90" s="1">
        <v>0</v>
      </c>
      <c r="G90" s="1" t="str">
        <v/>
      </c>
      <c r="H90" s="1" t="str">
        <v/>
      </c>
      <c r="I90" s="1" t="str">
        <v/>
      </c>
      <c r="J90" s="1" t="str">
        <v/>
      </c>
    </row>
    <row r="91" spans="1:10" ht="14.25">
      <c r="A91" s="32"/>
      <c r="B91" s="33"/>
      <c r="C91" s="32"/>
      <c r="D91" s="32"/>
      <c r="E91" s="1" t="str">
        <v/>
      </c>
      <c r="F91" s="1">
        <v>0</v>
      </c>
      <c r="G91" s="1" t="str">
        <v/>
      </c>
      <c r="H91" s="1" t="str">
        <v/>
      </c>
      <c r="I91" s="1" t="str">
        <v/>
      </c>
      <c r="J91" s="1" t="str">
        <v/>
      </c>
    </row>
    <row r="92" spans="1:10" ht="14.25">
      <c r="A92" s="32"/>
      <c r="B92" s="33"/>
      <c r="C92" s="32"/>
      <c r="D92" s="32"/>
      <c r="E92" s="1" t="str">
        <v/>
      </c>
      <c r="F92" s="1">
        <v>0</v>
      </c>
      <c r="G92" s="1" t="str">
        <v/>
      </c>
      <c r="H92" s="1" t="str">
        <v/>
      </c>
      <c r="I92" s="1" t="str">
        <v/>
      </c>
      <c r="J92" s="1" t="str">
        <v/>
      </c>
    </row>
    <row r="93" spans="1:10" ht="14.25">
      <c r="A93" s="32"/>
      <c r="B93" s="33"/>
      <c r="C93" s="32"/>
      <c r="D93" s="32"/>
      <c r="E93" s="1" t="str">
        <v/>
      </c>
      <c r="F93" s="1">
        <v>0</v>
      </c>
      <c r="G93" s="1" t="str">
        <v/>
      </c>
      <c r="H93" s="1" t="str">
        <v/>
      </c>
      <c r="I93" s="1" t="str">
        <v/>
      </c>
      <c r="J93" s="1" t="str">
        <v/>
      </c>
    </row>
    <row r="94" spans="1:10" ht="14.25">
      <c r="A94" s="32"/>
      <c r="B94" s="33"/>
      <c r="C94" s="32"/>
      <c r="D94" s="32"/>
      <c r="E94" s="1" t="str">
        <v/>
      </c>
      <c r="F94" s="1">
        <v>0</v>
      </c>
      <c r="G94" s="1" t="str">
        <v/>
      </c>
      <c r="H94" s="1" t="str">
        <v/>
      </c>
      <c r="I94" s="1" t="str">
        <v/>
      </c>
      <c r="J94" s="1" t="str">
        <v/>
      </c>
    </row>
    <row r="95" spans="1:10" ht="14.25">
      <c r="A95" s="32"/>
      <c r="B95" s="33"/>
      <c r="C95" s="32"/>
      <c r="D95" s="32"/>
      <c r="E95" s="1" t="str">
        <v/>
      </c>
      <c r="F95" s="1">
        <v>0</v>
      </c>
      <c r="G95" s="1" t="str">
        <v/>
      </c>
      <c r="H95" s="1" t="str">
        <v/>
      </c>
      <c r="I95" s="1" t="str">
        <v/>
      </c>
      <c r="J95" s="1" t="str">
        <v/>
      </c>
    </row>
    <row r="96" spans="1:10" ht="14.25">
      <c r="A96" s="32"/>
      <c r="B96" s="33"/>
      <c r="C96" s="32"/>
      <c r="D96" s="32"/>
      <c r="E96" s="1" t="str">
        <v/>
      </c>
      <c r="F96" s="1">
        <v>0</v>
      </c>
      <c r="G96" s="1" t="str">
        <v/>
      </c>
      <c r="H96" s="1" t="str">
        <v/>
      </c>
      <c r="I96" s="1" t="str">
        <v/>
      </c>
      <c r="J96" s="1" t="str">
        <v/>
      </c>
    </row>
    <row r="97" spans="1:10" ht="14.25">
      <c r="A97" s="32"/>
      <c r="B97" s="33"/>
      <c r="C97" s="32"/>
      <c r="D97" s="32"/>
      <c r="E97" s="1" t="str">
        <v/>
      </c>
      <c r="F97" s="1">
        <v>0</v>
      </c>
      <c r="G97" s="1" t="str">
        <v/>
      </c>
      <c r="H97" s="1" t="str">
        <v/>
      </c>
      <c r="I97" s="1" t="str">
        <v/>
      </c>
      <c r="J97" s="1" t="str">
        <v/>
      </c>
    </row>
    <row r="98" spans="1:10" ht="14.25">
      <c r="A98" s="32"/>
      <c r="B98" s="33"/>
      <c r="C98" s="32"/>
      <c r="D98" s="32"/>
      <c r="E98" s="1" t="str">
        <v/>
      </c>
      <c r="F98" s="1">
        <v>0</v>
      </c>
      <c r="G98" s="1" t="str">
        <v/>
      </c>
      <c r="H98" s="1" t="str">
        <v/>
      </c>
      <c r="I98" s="1" t="str">
        <v/>
      </c>
      <c r="J98" s="1" t="str">
        <v/>
      </c>
    </row>
    <row r="99" spans="1:10" ht="14.25">
      <c r="A99" s="32"/>
      <c r="B99" s="33"/>
      <c r="C99" s="32"/>
      <c r="D99" s="32"/>
      <c r="E99" s="1" t="str">
        <v/>
      </c>
      <c r="F99" s="1">
        <v>0</v>
      </c>
      <c r="G99" s="1" t="str">
        <v/>
      </c>
      <c r="H99" s="1" t="str">
        <v/>
      </c>
      <c r="I99" s="1" t="str">
        <v/>
      </c>
      <c r="J99" s="1" t="str">
        <v/>
      </c>
    </row>
    <row r="100" spans="1:10" ht="14.25">
      <c r="A100" s="32"/>
      <c r="B100" s="33"/>
      <c r="C100" s="32"/>
      <c r="D100" s="32"/>
      <c r="E100" s="1" t="str">
        <v/>
      </c>
      <c r="F100" s="1">
        <v>0</v>
      </c>
      <c r="G100" s="1" t="str">
        <v/>
      </c>
      <c r="H100" s="1" t="str">
        <v/>
      </c>
      <c r="I100" s="1" t="str">
        <v/>
      </c>
      <c r="J100" s="1" t="str">
        <v/>
      </c>
    </row>
    <row r="101" spans="1:10" ht="14.25">
      <c r="A101" s="32"/>
      <c r="B101" s="33"/>
      <c r="C101" s="32"/>
      <c r="D101" s="32"/>
      <c r="E101" s="1" t="str">
        <v/>
      </c>
      <c r="F101" s="1">
        <v>0</v>
      </c>
      <c r="G101" s="1" t="str">
        <v/>
      </c>
      <c r="H101" s="1" t="str">
        <v/>
      </c>
      <c r="I101" s="1" t="str">
        <v/>
      </c>
      <c r="J101" s="1" t="str">
        <v/>
      </c>
    </row>
    <row r="102" spans="1:10" ht="14.25">
      <c r="A102" s="32"/>
      <c r="B102" s="33"/>
      <c r="C102" s="32"/>
      <c r="D102" s="32"/>
      <c r="E102" s="1" t="str">
        <v/>
      </c>
      <c r="F102" s="1">
        <v>0</v>
      </c>
      <c r="G102" s="1" t="str">
        <v/>
      </c>
      <c r="H102" s="1" t="str">
        <v/>
      </c>
      <c r="I102" s="1" t="str">
        <v/>
      </c>
      <c r="J102" s="1" t="str">
        <v/>
      </c>
    </row>
    <row r="103" spans="1:10" ht="14.25">
      <c r="A103" s="32"/>
      <c r="B103" s="33"/>
      <c r="C103" s="32"/>
      <c r="D103" s="32"/>
      <c r="E103" s="1" t="str">
        <v/>
      </c>
      <c r="F103" s="1">
        <v>0</v>
      </c>
      <c r="G103" s="1" t="str">
        <v/>
      </c>
      <c r="H103" s="1" t="str">
        <v/>
      </c>
      <c r="I103" s="1" t="str">
        <v/>
      </c>
      <c r="J103" s="1" t="str">
        <v/>
      </c>
    </row>
    <row r="104" spans="1:10" ht="14.25">
      <c r="A104" s="32"/>
      <c r="B104" s="33"/>
      <c r="C104" s="32"/>
      <c r="D104" s="32"/>
      <c r="E104" s="1" t="str">
        <v/>
      </c>
      <c r="F104" s="1">
        <v>0</v>
      </c>
      <c r="G104" s="1" t="str">
        <v/>
      </c>
      <c r="H104" s="1" t="str">
        <v/>
      </c>
      <c r="I104" s="1" t="str">
        <v/>
      </c>
      <c r="J104" s="1" t="str">
        <v/>
      </c>
    </row>
    <row r="105" spans="1:10" ht="14.25">
      <c r="A105" s="32"/>
      <c r="B105" s="33"/>
      <c r="C105" s="32"/>
      <c r="D105" s="32"/>
      <c r="E105" s="1" t="str">
        <v/>
      </c>
      <c r="F105" s="1">
        <v>0</v>
      </c>
      <c r="G105" s="1" t="str">
        <v/>
      </c>
      <c r="H105" s="1" t="str">
        <v/>
      </c>
      <c r="I105" s="1" t="str">
        <v/>
      </c>
      <c r="J105" s="1" t="str">
        <v/>
      </c>
    </row>
    <row r="106" spans="1:10" ht="14.25">
      <c r="A106" s="32"/>
      <c r="B106" s="33"/>
      <c r="C106" s="32"/>
      <c r="D106" s="32"/>
      <c r="E106" s="1" t="str">
        <v/>
      </c>
      <c r="F106" s="1">
        <v>0</v>
      </c>
      <c r="G106" s="1" t="str">
        <v/>
      </c>
      <c r="H106" s="1" t="str">
        <v/>
      </c>
      <c r="I106" s="1" t="str">
        <v/>
      </c>
      <c r="J106" s="1" t="str">
        <v/>
      </c>
    </row>
    <row r="107" spans="1:10" ht="14.25">
      <c r="A107" s="32"/>
      <c r="B107" s="33"/>
      <c r="C107" s="32"/>
      <c r="D107" s="32"/>
      <c r="E107" s="1" t="str">
        <v/>
      </c>
      <c r="F107" s="1">
        <v>0</v>
      </c>
      <c r="G107" s="1" t="str">
        <v/>
      </c>
      <c r="H107" s="1" t="str">
        <v/>
      </c>
      <c r="I107" s="1" t="str">
        <v/>
      </c>
      <c r="J107" s="1" t="str">
        <v/>
      </c>
    </row>
    <row r="108" spans="1:10" ht="14.25">
      <c r="A108" s="32"/>
      <c r="B108" s="33"/>
      <c r="C108" s="32"/>
      <c r="D108" s="32"/>
      <c r="E108" s="1" t="str">
        <v/>
      </c>
      <c r="F108" s="1">
        <v>0</v>
      </c>
      <c r="G108" s="1" t="str">
        <v/>
      </c>
      <c r="H108" s="1" t="str">
        <v/>
      </c>
      <c r="I108" s="1" t="str">
        <v/>
      </c>
      <c r="J108" s="1" t="str">
        <v/>
      </c>
    </row>
    <row r="109" spans="1:10" ht="14.25">
      <c r="A109" s="32"/>
      <c r="B109" s="33"/>
      <c r="C109" s="32"/>
      <c r="D109" s="32"/>
      <c r="E109" s="1" t="str">
        <v/>
      </c>
      <c r="F109" s="1">
        <v>0</v>
      </c>
      <c r="G109" s="1" t="str">
        <v/>
      </c>
      <c r="H109" s="1" t="str">
        <v/>
      </c>
      <c r="I109" s="1" t="str">
        <v/>
      </c>
      <c r="J109" s="1" t="str">
        <v/>
      </c>
    </row>
    <row r="110" spans="1:10" ht="14.25">
      <c r="A110" s="32"/>
      <c r="B110" s="33"/>
      <c r="C110" s="32"/>
      <c r="D110" s="32"/>
      <c r="E110" s="1" t="str">
        <v/>
      </c>
      <c r="F110" s="1">
        <v>0</v>
      </c>
      <c r="G110" s="1" t="str">
        <v/>
      </c>
      <c r="H110" s="1" t="str">
        <v/>
      </c>
      <c r="I110" s="1" t="str">
        <v/>
      </c>
      <c r="J110" s="1" t="str">
        <v/>
      </c>
    </row>
    <row r="111" spans="1:10" ht="14.25">
      <c r="A111" s="32"/>
      <c r="B111" s="33"/>
      <c r="C111" s="32"/>
      <c r="D111" s="32"/>
      <c r="E111" s="1" t="str">
        <v/>
      </c>
      <c r="F111" s="1">
        <v>0</v>
      </c>
      <c r="G111" s="1" t="str">
        <v/>
      </c>
      <c r="H111" s="1" t="str">
        <v/>
      </c>
      <c r="I111" s="1" t="str">
        <v/>
      </c>
      <c r="J111" s="1" t="str">
        <v/>
      </c>
    </row>
    <row r="112" spans="1:10" ht="14.25">
      <c r="A112" s="32"/>
      <c r="B112" s="33"/>
      <c r="C112" s="32"/>
      <c r="D112" s="32"/>
      <c r="E112" s="1" t="str">
        <v/>
      </c>
      <c r="F112" s="1">
        <v>0</v>
      </c>
      <c r="G112" s="1" t="str">
        <v/>
      </c>
      <c r="H112" s="1" t="str">
        <v/>
      </c>
      <c r="I112" s="1" t="str">
        <v/>
      </c>
      <c r="J112" s="1" t="str">
        <v/>
      </c>
    </row>
    <row r="113" spans="1:10" ht="14.25">
      <c r="A113" s="32"/>
      <c r="B113" s="33"/>
      <c r="C113" s="32"/>
      <c r="D113" s="32"/>
      <c r="E113" s="1" t="str">
        <v/>
      </c>
      <c r="F113" s="1">
        <v>0</v>
      </c>
      <c r="G113" s="1" t="str">
        <v/>
      </c>
      <c r="H113" s="1" t="str">
        <v/>
      </c>
      <c r="I113" s="1" t="str">
        <v/>
      </c>
      <c r="J113" s="1" t="str">
        <v/>
      </c>
    </row>
    <row r="114" spans="1:10" ht="14.25">
      <c r="A114" s="32"/>
      <c r="B114" s="33"/>
      <c r="C114" s="32"/>
      <c r="D114" s="32"/>
      <c r="E114" s="1" t="str">
        <v/>
      </c>
      <c r="F114" s="1">
        <v>0</v>
      </c>
      <c r="G114" s="1" t="str">
        <v/>
      </c>
      <c r="H114" s="1" t="str">
        <v/>
      </c>
      <c r="I114" s="1" t="str">
        <v/>
      </c>
      <c r="J114" s="1" t="str">
        <v/>
      </c>
    </row>
    <row r="115" spans="1:10" ht="14.25">
      <c r="A115" s="32"/>
      <c r="B115" s="33"/>
      <c r="C115" s="32"/>
      <c r="D115" s="32"/>
      <c r="E115" s="1" t="str">
        <v/>
      </c>
      <c r="F115" s="1">
        <v>0</v>
      </c>
      <c r="G115" s="1" t="str">
        <v/>
      </c>
      <c r="H115" s="1" t="str">
        <v/>
      </c>
      <c r="I115" s="1" t="str">
        <v/>
      </c>
      <c r="J115" s="1" t="str">
        <v/>
      </c>
    </row>
    <row r="116" spans="1:10" ht="14.25">
      <c r="A116" s="32"/>
      <c r="B116" s="33"/>
      <c r="C116" s="32"/>
      <c r="D116" s="32"/>
      <c r="E116" s="1" t="str">
        <v/>
      </c>
      <c r="F116" s="1">
        <v>0</v>
      </c>
      <c r="G116" s="1" t="str">
        <v/>
      </c>
      <c r="H116" s="1" t="str">
        <v/>
      </c>
      <c r="I116" s="1" t="str">
        <v/>
      </c>
      <c r="J116" s="1" t="str">
        <v/>
      </c>
    </row>
    <row r="117" spans="1:10" ht="14.25">
      <c r="A117" s="32"/>
      <c r="B117" s="33"/>
      <c r="C117" s="32"/>
      <c r="D117" s="32"/>
      <c r="E117" s="1" t="str">
        <v/>
      </c>
      <c r="F117" s="1">
        <v>0</v>
      </c>
      <c r="G117" s="1" t="str">
        <v/>
      </c>
      <c r="H117" s="1" t="str">
        <v/>
      </c>
      <c r="I117" s="1" t="str">
        <v/>
      </c>
      <c r="J117" s="1" t="str">
        <v/>
      </c>
    </row>
    <row r="118" spans="1:10" ht="14.25">
      <c r="A118" s="32"/>
      <c r="B118" s="33"/>
      <c r="C118" s="32"/>
      <c r="D118" s="32"/>
      <c r="E118" s="1" t="str">
        <v/>
      </c>
      <c r="F118" s="1">
        <v>0</v>
      </c>
      <c r="G118" s="1" t="str">
        <v/>
      </c>
      <c r="H118" s="1" t="str">
        <v/>
      </c>
      <c r="I118" s="1" t="str">
        <v/>
      </c>
      <c r="J118" s="1" t="str">
        <v/>
      </c>
    </row>
    <row r="119" spans="1:10" ht="14.25">
      <c r="A119" s="32"/>
      <c r="B119" s="33"/>
      <c r="C119" s="32"/>
      <c r="D119" s="32"/>
      <c r="E119" s="1" t="str">
        <v/>
      </c>
      <c r="F119" s="1">
        <v>0</v>
      </c>
      <c r="G119" s="1" t="str">
        <v/>
      </c>
      <c r="H119" s="1" t="str">
        <v/>
      </c>
      <c r="I119" s="1" t="str">
        <v/>
      </c>
      <c r="J119" s="1" t="str">
        <v/>
      </c>
    </row>
    <row r="120" spans="1:10" ht="14.25">
      <c r="A120" s="32"/>
      <c r="B120" s="33"/>
      <c r="C120" s="32"/>
      <c r="D120" s="32"/>
      <c r="E120" s="1" t="str">
        <v/>
      </c>
      <c r="F120" s="1">
        <v>0</v>
      </c>
      <c r="G120" s="1" t="str">
        <v/>
      </c>
      <c r="H120" s="1" t="str">
        <v/>
      </c>
      <c r="I120" s="1" t="str">
        <v/>
      </c>
      <c r="J120" s="1" t="str">
        <v/>
      </c>
    </row>
    <row r="121" spans="1:10" ht="14.25">
      <c r="A121" s="32"/>
      <c r="B121" s="33"/>
      <c r="C121" s="32"/>
      <c r="D121" s="32"/>
      <c r="E121" s="1" t="str">
        <v/>
      </c>
      <c r="F121" s="1">
        <v>0</v>
      </c>
      <c r="G121" s="1" t="str">
        <v/>
      </c>
      <c r="H121" s="1" t="str">
        <v/>
      </c>
      <c r="I121" s="1" t="str">
        <v/>
      </c>
      <c r="J121" s="1" t="str">
        <v/>
      </c>
    </row>
    <row r="122" spans="1:10" ht="14.25">
      <c r="A122" s="32"/>
      <c r="B122" s="33"/>
      <c r="C122" s="32"/>
      <c r="D122" s="32"/>
      <c r="E122" s="1" t="str">
        <v/>
      </c>
      <c r="F122" s="1">
        <v>0</v>
      </c>
      <c r="G122" s="1" t="str">
        <v/>
      </c>
      <c r="H122" s="1" t="str">
        <v/>
      </c>
      <c r="I122" s="1" t="str">
        <v/>
      </c>
      <c r="J122" s="1" t="str">
        <v/>
      </c>
    </row>
    <row r="123" spans="1:10" ht="14.25">
      <c r="A123" s="32"/>
      <c r="B123" s="33"/>
      <c r="C123" s="32"/>
      <c r="D123" s="32"/>
      <c r="E123" s="1" t="str">
        <v/>
      </c>
      <c r="F123" s="1">
        <v>0</v>
      </c>
      <c r="G123" s="1" t="str">
        <v/>
      </c>
      <c r="H123" s="1" t="str">
        <v/>
      </c>
      <c r="I123" s="1" t="str">
        <v/>
      </c>
      <c r="J123" s="1" t="str">
        <v/>
      </c>
    </row>
    <row r="124" spans="1:10" ht="14.25">
      <c r="A124" s="32"/>
      <c r="B124" s="33"/>
      <c r="C124" s="32"/>
      <c r="D124" s="32"/>
      <c r="E124" s="1" t="str">
        <v/>
      </c>
      <c r="F124" s="1">
        <v>0</v>
      </c>
      <c r="G124" s="1" t="str">
        <v/>
      </c>
      <c r="H124" s="1" t="str">
        <v/>
      </c>
      <c r="I124" s="1" t="str">
        <v/>
      </c>
      <c r="J124" s="1" t="str">
        <v/>
      </c>
    </row>
    <row r="125" spans="1:10" ht="14.25">
      <c r="A125" s="32"/>
      <c r="B125" s="33"/>
      <c r="C125" s="32"/>
      <c r="D125" s="32"/>
      <c r="E125" s="1" t="str">
        <v/>
      </c>
      <c r="F125" s="1">
        <v>0</v>
      </c>
      <c r="G125" s="1" t="str">
        <v/>
      </c>
      <c r="H125" s="1" t="str">
        <v/>
      </c>
      <c r="I125" s="1" t="str">
        <v/>
      </c>
      <c r="J125" s="1" t="str">
        <v/>
      </c>
    </row>
    <row r="126" spans="1:10" ht="14.25">
      <c r="A126" s="32"/>
      <c r="B126" s="33"/>
      <c r="C126" s="32"/>
      <c r="D126" s="32"/>
      <c r="E126" s="1" t="str">
        <v/>
      </c>
      <c r="F126" s="1">
        <v>0</v>
      </c>
      <c r="G126" s="1" t="str">
        <v/>
      </c>
      <c r="H126" s="1" t="str">
        <v/>
      </c>
      <c r="I126" s="1" t="str">
        <v/>
      </c>
      <c r="J126" s="1" t="str">
        <v/>
      </c>
    </row>
    <row r="127" spans="1:10" ht="14.25">
      <c r="A127" s="32"/>
      <c r="B127" s="33"/>
      <c r="C127" s="32"/>
      <c r="D127" s="32"/>
      <c r="E127" s="1" t="str">
        <v/>
      </c>
      <c r="F127" s="1">
        <v>0</v>
      </c>
      <c r="G127" s="1" t="str">
        <v/>
      </c>
      <c r="H127" s="1" t="str">
        <v/>
      </c>
      <c r="I127" s="1" t="str">
        <v/>
      </c>
      <c r="J127" s="1" t="str">
        <v/>
      </c>
    </row>
    <row r="128" spans="1:10" ht="14.25">
      <c r="A128" s="32"/>
      <c r="B128" s="33"/>
      <c r="C128" s="32"/>
      <c r="D128" s="32"/>
      <c r="E128" s="1" t="str">
        <v/>
      </c>
      <c r="F128" s="1">
        <v>0</v>
      </c>
      <c r="G128" s="1" t="str">
        <v/>
      </c>
      <c r="H128" s="1" t="str">
        <v/>
      </c>
      <c r="I128" s="1" t="str">
        <v/>
      </c>
      <c r="J128" s="1" t="str">
        <v/>
      </c>
    </row>
    <row r="129" spans="1:10" ht="14.25">
      <c r="A129" s="32"/>
      <c r="B129" s="33"/>
      <c r="C129" s="32"/>
      <c r="D129" s="32"/>
      <c r="E129" s="1" t="str">
        <v/>
      </c>
      <c r="F129" s="1">
        <v>0</v>
      </c>
      <c r="G129" s="1" t="str">
        <v/>
      </c>
      <c r="H129" s="1" t="str">
        <v/>
      </c>
      <c r="I129" s="1" t="str">
        <v/>
      </c>
      <c r="J129" s="1" t="str">
        <v/>
      </c>
    </row>
    <row r="130" spans="1:10" ht="14.25">
      <c r="A130" s="32"/>
      <c r="B130" s="33"/>
      <c r="C130" s="32"/>
      <c r="D130" s="32"/>
      <c r="E130" s="1" t="str">
        <v/>
      </c>
      <c r="F130" s="1">
        <v>0</v>
      </c>
      <c r="G130" s="1" t="str">
        <v/>
      </c>
      <c r="H130" s="1" t="str">
        <v/>
      </c>
      <c r="I130" s="1" t="str">
        <v/>
      </c>
      <c r="J130" s="1" t="str">
        <v/>
      </c>
    </row>
    <row r="131" spans="1:10" ht="14.25">
      <c r="A131" s="32"/>
      <c r="B131" s="33"/>
      <c r="C131" s="32"/>
      <c r="D131" s="32"/>
      <c r="E131" s="1" t="str">
        <v/>
      </c>
      <c r="F131" s="1">
        <v>0</v>
      </c>
      <c r="G131" s="1" t="str">
        <v/>
      </c>
      <c r="H131" s="1" t="str">
        <v/>
      </c>
      <c r="I131" s="1" t="str">
        <v/>
      </c>
      <c r="J131" s="1" t="str">
        <v/>
      </c>
    </row>
    <row r="132" spans="1:10" ht="14.25">
      <c r="A132" s="32"/>
      <c r="B132" s="33"/>
      <c r="C132" s="32"/>
      <c r="D132" s="32"/>
      <c r="E132" s="1" t="str">
        <v/>
      </c>
      <c r="F132" s="1">
        <v>0</v>
      </c>
      <c r="G132" s="1" t="str">
        <v/>
      </c>
      <c r="H132" s="1" t="str">
        <v/>
      </c>
      <c r="I132" s="1" t="str">
        <v/>
      </c>
      <c r="J132" s="1" t="str">
        <v/>
      </c>
    </row>
    <row r="133" spans="1:10" ht="14.25">
      <c r="A133" s="32"/>
      <c r="B133" s="33"/>
      <c r="C133" s="32"/>
      <c r="D133" s="32"/>
      <c r="E133" s="1" t="str">
        <v/>
      </c>
      <c r="F133" s="1">
        <v>0</v>
      </c>
      <c r="G133" s="1" t="str">
        <v/>
      </c>
      <c r="H133" s="1" t="str">
        <v/>
      </c>
      <c r="I133" s="1" t="str">
        <v/>
      </c>
      <c r="J133" s="1" t="str">
        <v/>
      </c>
    </row>
    <row r="134" spans="1:10" ht="14.25">
      <c r="A134" s="32"/>
      <c r="B134" s="33"/>
      <c r="C134" s="32"/>
      <c r="D134" s="32"/>
      <c r="E134" s="1" t="str">
        <v/>
      </c>
      <c r="F134" s="1">
        <v>0</v>
      </c>
      <c r="G134" s="1" t="str">
        <v/>
      </c>
      <c r="H134" s="1" t="str">
        <v/>
      </c>
      <c r="I134" s="1" t="str">
        <v/>
      </c>
      <c r="J134" s="1" t="str">
        <v/>
      </c>
    </row>
    <row r="135" spans="1:10" ht="14.25">
      <c r="A135" s="32"/>
      <c r="B135" s="33"/>
      <c r="C135" s="32"/>
      <c r="D135" s="32"/>
      <c r="E135" s="1" t="str">
        <v/>
      </c>
      <c r="F135" s="1">
        <v>0</v>
      </c>
      <c r="G135" s="1" t="str">
        <v/>
      </c>
      <c r="H135" s="1" t="str">
        <v/>
      </c>
      <c r="I135" s="1" t="str">
        <v/>
      </c>
      <c r="J135" s="1" t="str">
        <v/>
      </c>
    </row>
    <row r="136" spans="1:10" ht="14.25">
      <c r="A136" s="32"/>
      <c r="B136" s="33"/>
      <c r="C136" s="32"/>
      <c r="D136" s="32"/>
      <c r="E136" s="1" t="str">
        <v/>
      </c>
      <c r="F136" s="1">
        <v>0</v>
      </c>
      <c r="G136" s="1" t="str">
        <v/>
      </c>
      <c r="H136" s="1" t="str">
        <v/>
      </c>
      <c r="I136" s="1" t="str">
        <v/>
      </c>
      <c r="J136" s="1" t="str">
        <v/>
      </c>
    </row>
    <row r="137" spans="1:10" ht="14.25">
      <c r="A137" s="32"/>
      <c r="B137" s="33"/>
      <c r="C137" s="32"/>
      <c r="D137" s="32"/>
      <c r="E137" s="1" t="str">
        <v/>
      </c>
      <c r="F137" s="1">
        <v>0</v>
      </c>
      <c r="G137" s="1" t="str">
        <v/>
      </c>
      <c r="H137" s="1" t="str">
        <v/>
      </c>
      <c r="I137" s="1" t="str">
        <v/>
      </c>
      <c r="J137" s="1" t="str">
        <v/>
      </c>
    </row>
    <row r="138" spans="1:10" ht="14.25">
      <c r="A138" s="32"/>
      <c r="B138" s="33"/>
      <c r="C138" s="32"/>
      <c r="D138" s="32"/>
      <c r="E138" s="1" t="str">
        <v/>
      </c>
      <c r="F138" s="1">
        <v>0</v>
      </c>
      <c r="G138" s="1" t="str">
        <v/>
      </c>
      <c r="H138" s="1" t="str">
        <v/>
      </c>
      <c r="I138" s="1" t="str">
        <v/>
      </c>
      <c r="J138" s="1" t="str">
        <v/>
      </c>
    </row>
    <row r="139" spans="1:10" ht="14.25">
      <c r="A139" s="32"/>
      <c r="B139" s="33"/>
      <c r="C139" s="32"/>
      <c r="D139" s="32"/>
      <c r="E139" s="1" t="str">
        <v/>
      </c>
      <c r="F139" s="1">
        <v>0</v>
      </c>
      <c r="G139" s="1" t="str">
        <v/>
      </c>
      <c r="H139" s="1" t="str">
        <v/>
      </c>
      <c r="I139" s="1" t="str">
        <v/>
      </c>
      <c r="J139" s="1" t="str">
        <v/>
      </c>
    </row>
    <row r="140" spans="1:10" ht="14.25">
      <c r="A140" s="32"/>
      <c r="B140" s="33"/>
      <c r="C140" s="32"/>
      <c r="D140" s="32"/>
      <c r="E140" s="1" t="str">
        <v/>
      </c>
      <c r="F140" s="1">
        <v>0</v>
      </c>
      <c r="G140" s="1" t="str">
        <v/>
      </c>
      <c r="H140" s="1" t="str">
        <v/>
      </c>
      <c r="I140" s="1" t="str">
        <v/>
      </c>
      <c r="J140" s="1" t="str">
        <v/>
      </c>
    </row>
    <row r="141" spans="1:10" ht="14.25">
      <c r="A141" s="32"/>
      <c r="B141" s="33"/>
      <c r="C141" s="32"/>
      <c r="D141" s="32"/>
      <c r="E141" s="1" t="str">
        <v/>
      </c>
      <c r="F141" s="1">
        <v>0</v>
      </c>
      <c r="G141" s="1" t="str">
        <v/>
      </c>
      <c r="H141" s="1" t="str">
        <v/>
      </c>
      <c r="I141" s="1" t="str">
        <v/>
      </c>
      <c r="J141" s="1" t="str">
        <v/>
      </c>
    </row>
    <row r="142" spans="1:10" ht="14.25">
      <c r="A142" s="32"/>
      <c r="B142" s="33"/>
      <c r="C142" s="32"/>
      <c r="D142" s="32"/>
      <c r="E142" s="1" t="str">
        <v/>
      </c>
      <c r="F142" s="1">
        <v>0</v>
      </c>
      <c r="G142" s="1" t="str">
        <v/>
      </c>
      <c r="H142" s="1" t="str">
        <v/>
      </c>
      <c r="I142" s="1" t="str">
        <v/>
      </c>
      <c r="J142" s="1" t="str">
        <v/>
      </c>
    </row>
    <row r="143" spans="1:10" ht="14.25">
      <c r="A143" s="32"/>
      <c r="B143" s="33"/>
      <c r="C143" s="32"/>
      <c r="D143" s="32"/>
      <c r="E143" s="1" t="str">
        <v/>
      </c>
      <c r="F143" s="1">
        <v>0</v>
      </c>
      <c r="G143" s="1" t="str">
        <v/>
      </c>
      <c r="H143" s="1" t="str">
        <v/>
      </c>
      <c r="I143" s="1" t="str">
        <v/>
      </c>
      <c r="J143" s="1" t="str">
        <v/>
      </c>
    </row>
    <row r="144" spans="1:10" ht="14.25">
      <c r="A144" s="32"/>
      <c r="B144" s="33"/>
      <c r="C144" s="32"/>
      <c r="D144" s="32"/>
      <c r="E144" s="1" t="str">
        <v/>
      </c>
      <c r="F144" s="1">
        <v>0</v>
      </c>
      <c r="G144" s="1" t="str">
        <v/>
      </c>
      <c r="H144" s="1" t="str">
        <v/>
      </c>
      <c r="I144" s="1" t="str">
        <v/>
      </c>
      <c r="J144" s="1" t="str">
        <v/>
      </c>
    </row>
    <row r="145" spans="1:10" ht="14.25">
      <c r="A145" s="32"/>
      <c r="B145" s="33"/>
      <c r="C145" s="32"/>
      <c r="D145" s="32"/>
      <c r="E145" s="1" t="str">
        <v/>
      </c>
      <c r="F145" s="1">
        <v>0</v>
      </c>
      <c r="G145" s="1" t="str">
        <v/>
      </c>
      <c r="H145" s="1" t="str">
        <v/>
      </c>
      <c r="I145" s="1" t="str">
        <v/>
      </c>
      <c r="J145" s="1" t="str">
        <v/>
      </c>
    </row>
    <row r="146" spans="1:10" ht="14.25">
      <c r="A146" s="32"/>
      <c r="B146" s="33"/>
      <c r="C146" s="32"/>
      <c r="D146" s="32"/>
      <c r="E146" s="1" t="str">
        <v/>
      </c>
      <c r="F146" s="1">
        <v>0</v>
      </c>
      <c r="G146" s="1" t="str">
        <v/>
      </c>
      <c r="H146" s="1" t="str">
        <v/>
      </c>
      <c r="I146" s="1" t="str">
        <v/>
      </c>
      <c r="J146" s="1" t="str">
        <v/>
      </c>
    </row>
    <row r="147" spans="1:10" ht="14.25">
      <c r="A147" s="32"/>
      <c r="B147" s="33"/>
      <c r="C147" s="32"/>
      <c r="D147" s="32"/>
      <c r="E147" s="1" t="str">
        <v/>
      </c>
      <c r="F147" s="1">
        <v>0</v>
      </c>
      <c r="G147" s="1" t="str">
        <v/>
      </c>
      <c r="H147" s="1" t="str">
        <v/>
      </c>
      <c r="I147" s="1" t="str">
        <v/>
      </c>
      <c r="J147" s="1" t="str">
        <v/>
      </c>
    </row>
    <row r="148" spans="1:10" ht="14.25">
      <c r="A148" s="32"/>
      <c r="B148" s="33"/>
      <c r="C148" s="32"/>
      <c r="D148" s="32"/>
      <c r="E148" s="1" t="str">
        <v/>
      </c>
      <c r="F148" s="1">
        <v>0</v>
      </c>
      <c r="G148" s="1" t="str">
        <v/>
      </c>
      <c r="H148" s="1" t="str">
        <v/>
      </c>
      <c r="I148" s="1" t="str">
        <v/>
      </c>
      <c r="J148" s="1" t="str">
        <v/>
      </c>
    </row>
    <row r="149" spans="1:10" ht="14.25">
      <c r="A149" s="32"/>
      <c r="B149" s="33"/>
      <c r="C149" s="32"/>
      <c r="D149" s="32"/>
      <c r="E149" s="1" t="str">
        <v/>
      </c>
      <c r="F149" s="1">
        <v>0</v>
      </c>
      <c r="G149" s="1" t="str">
        <v/>
      </c>
      <c r="H149" s="1" t="str">
        <v/>
      </c>
      <c r="I149" s="1" t="str">
        <v/>
      </c>
      <c r="J149" s="1" t="str">
        <v/>
      </c>
    </row>
    <row r="150" spans="1:10" ht="14.25">
      <c r="A150" s="32"/>
      <c r="B150" s="33"/>
      <c r="C150" s="32"/>
      <c r="D150" s="32"/>
      <c r="E150" s="1" t="str">
        <v/>
      </c>
      <c r="F150" s="1">
        <v>0</v>
      </c>
      <c r="G150" s="1" t="str">
        <v/>
      </c>
      <c r="H150" s="1" t="str">
        <v/>
      </c>
      <c r="I150" s="1" t="str">
        <v/>
      </c>
      <c r="J150" s="1" t="str">
        <v/>
      </c>
    </row>
    <row r="151" spans="1:10" ht="14.25">
      <c r="A151" s="32"/>
      <c r="B151" s="33"/>
      <c r="C151" s="32"/>
      <c r="D151" s="32"/>
      <c r="E151" s="1" t="str">
        <v/>
      </c>
      <c r="F151" s="1">
        <v>0</v>
      </c>
      <c r="G151" s="1" t="str">
        <v/>
      </c>
      <c r="H151" s="1" t="str">
        <v/>
      </c>
      <c r="I151" s="1" t="str">
        <v/>
      </c>
      <c r="J151" s="1" t="str">
        <v/>
      </c>
    </row>
    <row r="152" spans="1:10" ht="14.25">
      <c r="A152" s="32"/>
      <c r="B152" s="33"/>
      <c r="C152" s="32"/>
      <c r="D152" s="32"/>
      <c r="E152" s="1" t="str">
        <v/>
      </c>
      <c r="F152" s="1">
        <v>0</v>
      </c>
      <c r="G152" s="1" t="str">
        <v/>
      </c>
      <c r="H152" s="1" t="str">
        <v/>
      </c>
      <c r="I152" s="1" t="str">
        <v/>
      </c>
      <c r="J152" s="1" t="str">
        <v/>
      </c>
    </row>
    <row r="153" spans="1:10" ht="14.25">
      <c r="A153" s="32"/>
      <c r="B153" s="33"/>
      <c r="C153" s="32"/>
      <c r="D153" s="32"/>
      <c r="E153" s="1" t="str">
        <v/>
      </c>
      <c r="F153" s="1">
        <v>0</v>
      </c>
      <c r="G153" s="1" t="str">
        <v/>
      </c>
      <c r="H153" s="1" t="str">
        <v/>
      </c>
      <c r="I153" s="1" t="str">
        <v/>
      </c>
      <c r="J153" s="1" t="str">
        <v/>
      </c>
    </row>
    <row r="154" spans="1:10" ht="14.25">
      <c r="A154" s="32"/>
      <c r="B154" s="33"/>
      <c r="C154" s="32"/>
      <c r="D154" s="32"/>
      <c r="E154" s="1" t="str">
        <v/>
      </c>
      <c r="F154" s="1">
        <v>0</v>
      </c>
      <c r="G154" s="1" t="str">
        <v/>
      </c>
      <c r="H154" s="1" t="str">
        <v/>
      </c>
      <c r="I154" s="1" t="str">
        <v/>
      </c>
      <c r="J154" s="1" t="str">
        <v/>
      </c>
    </row>
    <row r="155" spans="1:10" ht="14.25">
      <c r="A155" s="32"/>
      <c r="B155" s="33"/>
      <c r="C155" s="32"/>
      <c r="D155" s="32"/>
      <c r="E155" s="1" t="str">
        <v/>
      </c>
      <c r="F155" s="1">
        <v>0</v>
      </c>
      <c r="G155" s="1" t="str">
        <v/>
      </c>
      <c r="H155" s="1" t="str">
        <v/>
      </c>
      <c r="I155" s="1" t="str">
        <v/>
      </c>
      <c r="J155" s="1" t="str">
        <v/>
      </c>
    </row>
    <row r="156" spans="1:10" ht="14.25">
      <c r="A156" s="32"/>
      <c r="B156" s="33"/>
      <c r="C156" s="32"/>
      <c r="D156" s="32"/>
      <c r="E156" s="1" t="str">
        <v/>
      </c>
      <c r="F156" s="1">
        <v>0</v>
      </c>
      <c r="G156" s="1" t="str">
        <v/>
      </c>
      <c r="H156" s="1" t="str">
        <v/>
      </c>
      <c r="I156" s="1" t="str">
        <v/>
      </c>
      <c r="J156" s="1" t="str">
        <v/>
      </c>
    </row>
    <row r="157" spans="1:10" ht="14.25">
      <c r="A157" s="32"/>
      <c r="B157" s="33"/>
      <c r="C157" s="32"/>
      <c r="D157" s="32"/>
      <c r="E157" s="1" t="str">
        <v/>
      </c>
      <c r="F157" s="1">
        <v>0</v>
      </c>
      <c r="G157" s="1" t="str">
        <v/>
      </c>
      <c r="H157" s="1" t="str">
        <v/>
      </c>
      <c r="I157" s="1" t="str">
        <v/>
      </c>
      <c r="J157" s="1" t="str">
        <v/>
      </c>
    </row>
    <row r="158" spans="1:10" ht="14.25">
      <c r="A158" s="32"/>
      <c r="B158" s="33"/>
      <c r="C158" s="32"/>
      <c r="D158" s="32"/>
      <c r="E158" s="1" t="str">
        <v/>
      </c>
      <c r="F158" s="1">
        <v>0</v>
      </c>
      <c r="G158" s="1" t="str">
        <v/>
      </c>
      <c r="H158" s="1" t="str">
        <v/>
      </c>
      <c r="I158" s="1" t="str">
        <v/>
      </c>
      <c r="J158" s="1" t="str">
        <v/>
      </c>
    </row>
    <row r="159" spans="1:10" ht="14.25">
      <c r="A159" s="32"/>
      <c r="B159" s="33"/>
      <c r="C159" s="32"/>
      <c r="D159" s="32"/>
      <c r="E159" s="1" t="str">
        <v/>
      </c>
      <c r="F159" s="1">
        <v>0</v>
      </c>
      <c r="G159" s="1" t="str">
        <v/>
      </c>
      <c r="H159" s="1" t="str">
        <v/>
      </c>
      <c r="I159" s="1" t="str">
        <v/>
      </c>
      <c r="J159" s="1" t="str">
        <v/>
      </c>
    </row>
    <row r="160" spans="1:10" ht="14.25">
      <c r="A160" s="32"/>
      <c r="B160" s="33"/>
      <c r="C160" s="32"/>
      <c r="D160" s="32"/>
      <c r="E160" s="1" t="str">
        <v/>
      </c>
      <c r="F160" s="1">
        <v>0</v>
      </c>
      <c r="G160" s="1" t="str">
        <v/>
      </c>
      <c r="H160" s="1" t="str">
        <v/>
      </c>
      <c r="I160" s="1" t="str">
        <v/>
      </c>
      <c r="J160" s="1" t="str">
        <v/>
      </c>
    </row>
    <row r="161" spans="1:10" ht="14.25">
      <c r="A161" s="32"/>
      <c r="B161" s="33"/>
      <c r="C161" s="32"/>
      <c r="D161" s="32"/>
      <c r="E161" s="1" t="str">
        <v/>
      </c>
      <c r="F161" s="1">
        <v>0</v>
      </c>
      <c r="G161" s="1" t="str">
        <v/>
      </c>
      <c r="H161" s="1" t="str">
        <v/>
      </c>
      <c r="I161" s="1" t="str">
        <v/>
      </c>
      <c r="J161" s="1" t="str">
        <v/>
      </c>
    </row>
    <row r="162" spans="1:10" ht="14.25">
      <c r="A162" s="32"/>
      <c r="B162" s="33"/>
      <c r="C162" s="32"/>
      <c r="D162" s="32"/>
      <c r="E162" s="1" t="str">
        <v/>
      </c>
      <c r="F162" s="1">
        <v>0</v>
      </c>
      <c r="G162" s="1" t="str">
        <v/>
      </c>
      <c r="H162" s="1" t="str">
        <v/>
      </c>
      <c r="I162" s="1" t="str">
        <v/>
      </c>
      <c r="J162" s="1" t="str">
        <v/>
      </c>
    </row>
    <row r="163" spans="1:10" ht="14.25">
      <c r="A163" s="32"/>
      <c r="B163" s="33"/>
      <c r="C163" s="32"/>
      <c r="D163" s="32"/>
      <c r="E163" s="1" t="str">
        <v/>
      </c>
      <c r="F163" s="1">
        <v>0</v>
      </c>
      <c r="G163" s="1" t="str">
        <v/>
      </c>
      <c r="H163" s="1" t="str">
        <v/>
      </c>
      <c r="I163" s="1" t="str">
        <v/>
      </c>
      <c r="J163" s="1" t="str">
        <v/>
      </c>
    </row>
    <row r="164" spans="1:10" ht="14.25">
      <c r="A164" s="32"/>
      <c r="B164" s="33"/>
      <c r="C164" s="32"/>
      <c r="D164" s="32"/>
      <c r="E164" s="1" t="str">
        <v/>
      </c>
      <c r="F164" s="1">
        <v>0</v>
      </c>
      <c r="G164" s="1" t="str">
        <v/>
      </c>
      <c r="H164" s="1" t="str">
        <v/>
      </c>
      <c r="I164" s="1" t="str">
        <v/>
      </c>
      <c r="J164" s="1" t="str">
        <v/>
      </c>
    </row>
    <row r="165" spans="1:10" ht="14.25">
      <c r="A165" s="32"/>
      <c r="B165" s="33"/>
      <c r="C165" s="32"/>
      <c r="D165" s="32"/>
      <c r="E165" s="1" t="str">
        <v/>
      </c>
      <c r="F165" s="1">
        <v>0</v>
      </c>
      <c r="G165" s="1" t="str">
        <v/>
      </c>
      <c r="H165" s="1" t="str">
        <v/>
      </c>
      <c r="I165" s="1" t="str">
        <v/>
      </c>
      <c r="J165" s="1" t="str">
        <v/>
      </c>
    </row>
    <row r="166" spans="1:10" ht="14.25">
      <c r="A166" s="32"/>
      <c r="B166" s="33"/>
      <c r="C166" s="32"/>
      <c r="D166" s="32"/>
      <c r="E166" s="1" t="str">
        <v/>
      </c>
      <c r="F166" s="1">
        <v>0</v>
      </c>
      <c r="G166" s="1" t="str">
        <v/>
      </c>
      <c r="H166" s="1" t="str">
        <v/>
      </c>
      <c r="I166" s="1" t="str">
        <v/>
      </c>
      <c r="J166" s="1" t="str">
        <v/>
      </c>
    </row>
    <row r="167" spans="1:10" ht="14.25">
      <c r="A167" s="32"/>
      <c r="B167" s="33"/>
      <c r="C167" s="32"/>
      <c r="D167" s="32"/>
      <c r="E167" s="1" t="str">
        <v/>
      </c>
      <c r="F167" s="1">
        <v>0</v>
      </c>
      <c r="G167" s="1" t="str">
        <v/>
      </c>
      <c r="H167" s="1" t="str">
        <v/>
      </c>
      <c r="I167" s="1" t="str">
        <v/>
      </c>
      <c r="J167" s="1" t="str">
        <v/>
      </c>
    </row>
    <row r="168" spans="1:10" ht="14.25">
      <c r="A168" s="32"/>
      <c r="B168" s="33"/>
      <c r="C168" s="32"/>
      <c r="D168" s="32"/>
      <c r="E168" s="1" t="str">
        <v/>
      </c>
      <c r="F168" s="1">
        <v>0</v>
      </c>
      <c r="G168" s="1" t="str">
        <v/>
      </c>
      <c r="H168" s="1" t="str">
        <v/>
      </c>
      <c r="I168" s="1" t="str">
        <v/>
      </c>
      <c r="J168" s="1" t="str">
        <v/>
      </c>
    </row>
    <row r="169" spans="1:10" ht="14.25">
      <c r="A169" s="32"/>
      <c r="B169" s="33"/>
      <c r="C169" s="32"/>
      <c r="D169" s="32"/>
      <c r="E169" s="1" t="str">
        <v/>
      </c>
      <c r="F169" s="1">
        <v>0</v>
      </c>
      <c r="G169" s="1" t="str">
        <v/>
      </c>
      <c r="H169" s="1" t="str">
        <v/>
      </c>
      <c r="I169" s="1" t="str">
        <v/>
      </c>
      <c r="J169" s="1" t="str">
        <v/>
      </c>
    </row>
    <row r="170" spans="1:10" ht="14.25">
      <c r="A170" s="32"/>
      <c r="B170" s="33"/>
      <c r="C170" s="32"/>
      <c r="D170" s="32"/>
      <c r="E170" s="1" t="str">
        <v/>
      </c>
      <c r="F170" s="1">
        <v>0</v>
      </c>
      <c r="G170" s="1" t="str">
        <v/>
      </c>
      <c r="H170" s="1" t="str">
        <v/>
      </c>
      <c r="I170" s="1" t="str">
        <v/>
      </c>
      <c r="J170" s="1" t="str">
        <v/>
      </c>
    </row>
    <row r="171" spans="1:10" ht="14.25">
      <c r="A171" s="32"/>
      <c r="B171" s="33"/>
      <c r="C171" s="32"/>
      <c r="D171" s="32"/>
      <c r="E171" s="1" t="str">
        <v/>
      </c>
      <c r="F171" s="1">
        <v>0</v>
      </c>
      <c r="G171" s="1" t="str">
        <v/>
      </c>
      <c r="H171" s="1" t="str">
        <v/>
      </c>
      <c r="I171" s="1" t="str">
        <v/>
      </c>
      <c r="J171" s="1" t="str">
        <v/>
      </c>
    </row>
    <row r="172" spans="1:10" ht="14.25">
      <c r="A172" s="32"/>
      <c r="B172" s="33"/>
      <c r="C172" s="32"/>
      <c r="D172" s="32"/>
      <c r="E172" s="1" t="str">
        <v/>
      </c>
      <c r="F172" s="1">
        <v>0</v>
      </c>
      <c r="G172" s="1" t="str">
        <v/>
      </c>
      <c r="H172" s="1" t="str">
        <v/>
      </c>
      <c r="I172" s="1" t="str">
        <v/>
      </c>
      <c r="J172" s="1" t="str">
        <v/>
      </c>
    </row>
    <row r="173" spans="1:10" ht="14.25">
      <c r="A173" s="32"/>
      <c r="B173" s="33"/>
      <c r="C173" s="32"/>
      <c r="D173" s="32"/>
      <c r="E173" s="1" t="str">
        <v/>
      </c>
      <c r="F173" s="1">
        <v>0</v>
      </c>
      <c r="G173" s="1" t="str">
        <v/>
      </c>
      <c r="H173" s="1" t="str">
        <v/>
      </c>
      <c r="I173" s="1" t="str">
        <v/>
      </c>
      <c r="J173" s="1" t="str">
        <v/>
      </c>
    </row>
    <row r="174" spans="1:10" ht="14.25">
      <c r="A174" s="32"/>
      <c r="B174" s="33"/>
      <c r="C174" s="32"/>
      <c r="D174" s="32"/>
      <c r="E174" s="1" t="str">
        <v/>
      </c>
      <c r="F174" s="1">
        <v>0</v>
      </c>
      <c r="G174" s="1" t="str">
        <v/>
      </c>
      <c r="H174" s="1" t="str">
        <v/>
      </c>
      <c r="I174" s="1" t="str">
        <v/>
      </c>
      <c r="J174" s="1" t="str">
        <v/>
      </c>
    </row>
    <row r="175" spans="1:10" ht="14.25">
      <c r="A175" s="32"/>
      <c r="B175" s="33"/>
      <c r="C175" s="32"/>
      <c r="D175" s="32"/>
      <c r="E175" s="1" t="str">
        <v/>
      </c>
      <c r="F175" s="1">
        <v>0</v>
      </c>
      <c r="G175" s="1" t="str">
        <v/>
      </c>
      <c r="H175" s="1" t="str">
        <v/>
      </c>
      <c r="I175" s="1" t="str">
        <v/>
      </c>
      <c r="J175" s="1" t="str">
        <v/>
      </c>
    </row>
    <row r="176" spans="1:10" ht="14.25">
      <c r="A176" s="32"/>
      <c r="B176" s="33"/>
      <c r="C176" s="32"/>
      <c r="D176" s="32"/>
      <c r="E176" s="1" t="str">
        <v/>
      </c>
      <c r="F176" s="1">
        <v>0</v>
      </c>
      <c r="G176" s="1" t="str">
        <v/>
      </c>
      <c r="H176" s="1" t="str">
        <v/>
      </c>
      <c r="I176" s="1" t="str">
        <v/>
      </c>
      <c r="J176" s="1" t="str">
        <v/>
      </c>
    </row>
    <row r="177" spans="1:10" ht="14.25">
      <c r="A177" s="32"/>
      <c r="B177" s="33"/>
      <c r="C177" s="32"/>
      <c r="D177" s="32"/>
      <c r="E177" s="1" t="str">
        <v/>
      </c>
      <c r="F177" s="1">
        <v>0</v>
      </c>
      <c r="G177" s="1" t="str">
        <v/>
      </c>
      <c r="H177" s="1" t="str">
        <v/>
      </c>
      <c r="I177" s="1" t="str">
        <v/>
      </c>
      <c r="J177" s="1" t="str">
        <v/>
      </c>
    </row>
    <row r="178" spans="1:10" ht="14.25">
      <c r="A178" s="32"/>
      <c r="B178" s="33"/>
      <c r="C178" s="32"/>
      <c r="D178" s="32"/>
      <c r="E178" s="1" t="str">
        <v/>
      </c>
      <c r="F178" s="1">
        <v>0</v>
      </c>
      <c r="G178" s="1" t="str">
        <v/>
      </c>
      <c r="H178" s="1" t="str">
        <v/>
      </c>
      <c r="I178" s="1" t="str">
        <v/>
      </c>
      <c r="J178" s="1" t="str">
        <v/>
      </c>
    </row>
    <row r="179" spans="1:10" ht="14.25">
      <c r="A179" s="32"/>
      <c r="B179" s="33"/>
      <c r="C179" s="32"/>
      <c r="D179" s="32"/>
      <c r="E179" s="1" t="str">
        <v/>
      </c>
      <c r="F179" s="1">
        <v>0</v>
      </c>
      <c r="G179" s="1" t="str">
        <v/>
      </c>
      <c r="H179" s="1" t="str">
        <v/>
      </c>
      <c r="I179" s="1" t="str">
        <v/>
      </c>
      <c r="J179" s="1" t="str">
        <v/>
      </c>
    </row>
    <row r="180" spans="1:10" ht="14.25">
      <c r="A180" s="32"/>
      <c r="B180" s="33"/>
      <c r="C180" s="32"/>
      <c r="D180" s="32"/>
      <c r="E180" s="1" t="str">
        <v/>
      </c>
      <c r="F180" s="1">
        <v>0</v>
      </c>
      <c r="G180" s="1" t="str">
        <v/>
      </c>
      <c r="H180" s="1" t="str">
        <v/>
      </c>
      <c r="I180" s="1" t="str">
        <v/>
      </c>
      <c r="J180" s="1" t="str">
        <v/>
      </c>
    </row>
    <row r="181" spans="1:10" ht="14.25">
      <c r="A181" s="32"/>
      <c r="B181" s="33"/>
      <c r="C181" s="32"/>
      <c r="D181" s="32"/>
      <c r="E181" s="1" t="str">
        <v/>
      </c>
      <c r="F181" s="1">
        <v>0</v>
      </c>
      <c r="G181" s="1" t="str">
        <v/>
      </c>
      <c r="H181" s="1" t="str">
        <v/>
      </c>
      <c r="I181" s="1" t="str">
        <v/>
      </c>
      <c r="J181" s="1" t="str">
        <v/>
      </c>
    </row>
    <row r="182" spans="1:10" ht="14.25">
      <c r="A182" s="32"/>
      <c r="B182" s="33"/>
      <c r="C182" s="32"/>
      <c r="D182" s="32"/>
      <c r="E182" s="1" t="str">
        <v/>
      </c>
      <c r="F182" s="1">
        <v>0</v>
      </c>
      <c r="G182" s="1" t="str">
        <v/>
      </c>
      <c r="H182" s="1" t="str">
        <v/>
      </c>
      <c r="I182" s="1" t="str">
        <v/>
      </c>
      <c r="J182" s="1" t="str">
        <v/>
      </c>
    </row>
    <row r="183" spans="1:10" ht="14.25">
      <c r="A183" s="32"/>
      <c r="B183" s="33"/>
      <c r="C183" s="32"/>
      <c r="D183" s="32"/>
      <c r="E183" s="1" t="str">
        <v/>
      </c>
      <c r="F183" s="1">
        <v>0</v>
      </c>
      <c r="G183" s="1" t="str">
        <v/>
      </c>
      <c r="H183" s="1" t="str">
        <v/>
      </c>
      <c r="I183" s="1" t="str">
        <v/>
      </c>
      <c r="J183" s="1" t="str">
        <v/>
      </c>
    </row>
    <row r="184" spans="1:10" ht="14.25">
      <c r="A184" s="32"/>
      <c r="B184" s="33"/>
      <c r="C184" s="32"/>
      <c r="D184" s="32"/>
      <c r="E184" s="1" t="str">
        <v/>
      </c>
      <c r="F184" s="1">
        <v>0</v>
      </c>
      <c r="G184" s="1" t="str">
        <v/>
      </c>
      <c r="H184" s="1" t="str">
        <v/>
      </c>
      <c r="I184" s="1" t="str">
        <v/>
      </c>
      <c r="J184" s="1" t="str">
        <v/>
      </c>
    </row>
    <row r="185" spans="1:10" ht="14.25">
      <c r="A185" s="32"/>
      <c r="B185" s="33"/>
      <c r="C185" s="32"/>
      <c r="D185" s="32"/>
      <c r="E185" s="1" t="str">
        <v/>
      </c>
      <c r="F185" s="1">
        <v>0</v>
      </c>
      <c r="G185" s="1" t="str">
        <v/>
      </c>
      <c r="H185" s="1" t="str">
        <v/>
      </c>
      <c r="I185" s="1" t="str">
        <v/>
      </c>
      <c r="J185" s="1" t="str">
        <v/>
      </c>
    </row>
    <row r="186" spans="1:10" ht="14.25">
      <c r="A186" s="32"/>
      <c r="B186" s="33"/>
      <c r="C186" s="32"/>
      <c r="D186" s="32"/>
      <c r="E186" s="1" t="str">
        <v/>
      </c>
      <c r="F186" s="1">
        <v>0</v>
      </c>
      <c r="G186" s="1" t="str">
        <v/>
      </c>
      <c r="H186" s="1" t="str">
        <v/>
      </c>
      <c r="I186" s="1" t="str">
        <v/>
      </c>
      <c r="J186" s="1" t="str">
        <v/>
      </c>
    </row>
    <row r="187" spans="1:10" ht="14.25">
      <c r="A187" s="32"/>
      <c r="B187" s="33"/>
      <c r="C187" s="32"/>
      <c r="D187" s="32"/>
      <c r="E187" s="1" t="str">
        <v/>
      </c>
      <c r="F187" s="1">
        <v>0</v>
      </c>
      <c r="G187" s="1" t="str">
        <v/>
      </c>
      <c r="H187" s="1" t="str">
        <v/>
      </c>
      <c r="I187" s="1" t="str">
        <v/>
      </c>
      <c r="J187" s="1" t="str">
        <v/>
      </c>
    </row>
    <row r="188" spans="1:10" ht="14.25">
      <c r="A188" s="32"/>
      <c r="B188" s="33"/>
      <c r="C188" s="32"/>
      <c r="D188" s="32"/>
      <c r="E188" s="1" t="str">
        <v/>
      </c>
      <c r="F188" s="1">
        <v>0</v>
      </c>
      <c r="G188" s="1" t="str">
        <v/>
      </c>
      <c r="H188" s="1" t="str">
        <v/>
      </c>
      <c r="I188" s="1" t="str">
        <v/>
      </c>
      <c r="J188" s="1" t="str">
        <v/>
      </c>
    </row>
    <row r="189" spans="1:10" ht="14.25">
      <c r="A189" s="32"/>
      <c r="B189" s="33"/>
      <c r="C189" s="32"/>
      <c r="D189" s="32"/>
      <c r="E189" s="1" t="str">
        <v/>
      </c>
      <c r="F189" s="1">
        <v>0</v>
      </c>
      <c r="G189" s="1" t="str">
        <v/>
      </c>
      <c r="H189" s="1" t="str">
        <v/>
      </c>
      <c r="I189" s="1" t="str">
        <v/>
      </c>
      <c r="J189" s="1" t="str">
        <v/>
      </c>
    </row>
    <row r="190" spans="1:10" ht="14.25">
      <c r="A190" s="32"/>
      <c r="B190" s="33"/>
      <c r="C190" s="32"/>
      <c r="D190" s="32"/>
      <c r="E190" s="1" t="str">
        <v/>
      </c>
      <c r="F190" s="1">
        <v>0</v>
      </c>
      <c r="G190" s="1" t="str">
        <v/>
      </c>
      <c r="H190" s="1" t="str">
        <v/>
      </c>
      <c r="I190" s="1" t="str">
        <v/>
      </c>
      <c r="J190" s="1" t="str">
        <v/>
      </c>
    </row>
    <row r="191" spans="1:10" ht="14.25">
      <c r="A191" s="32"/>
      <c r="B191" s="33"/>
      <c r="C191" s="32"/>
      <c r="D191" s="32"/>
      <c r="E191" s="1" t="str">
        <v/>
      </c>
      <c r="F191" s="1">
        <v>0</v>
      </c>
      <c r="G191" s="1" t="str">
        <v/>
      </c>
      <c r="H191" s="1" t="str">
        <v/>
      </c>
      <c r="I191" s="1" t="str">
        <v/>
      </c>
      <c r="J191" s="1" t="str">
        <v/>
      </c>
    </row>
    <row r="192" spans="1:10" ht="14.25">
      <c r="A192" s="32"/>
      <c r="B192" s="33"/>
      <c r="C192" s="32"/>
      <c r="D192" s="32"/>
      <c r="E192" s="1" t="str">
        <v/>
      </c>
      <c r="F192" s="1">
        <v>0</v>
      </c>
      <c r="G192" s="1" t="str">
        <v/>
      </c>
      <c r="H192" s="1" t="str">
        <v/>
      </c>
      <c r="I192" s="1" t="str">
        <v/>
      </c>
      <c r="J192" s="1" t="str">
        <v/>
      </c>
    </row>
    <row r="193" spans="1:10" ht="14.25">
      <c r="A193" s="32"/>
      <c r="B193" s="33"/>
      <c r="C193" s="32"/>
      <c r="D193" s="32"/>
      <c r="E193" s="1" t="str">
        <v/>
      </c>
      <c r="F193" s="1">
        <v>0</v>
      </c>
      <c r="G193" s="1" t="str">
        <v/>
      </c>
      <c r="H193" s="1" t="str">
        <v/>
      </c>
      <c r="I193" s="1" t="str">
        <v/>
      </c>
      <c r="J193" s="1" t="str">
        <v/>
      </c>
    </row>
    <row r="194" spans="1:10" ht="14.25">
      <c r="A194" s="32"/>
      <c r="B194" s="33"/>
      <c r="C194" s="32"/>
      <c r="D194" s="32"/>
      <c r="E194" s="1" t="str">
        <v/>
      </c>
      <c r="F194" s="1">
        <v>0</v>
      </c>
      <c r="G194" s="1" t="str">
        <v/>
      </c>
      <c r="H194" s="1" t="str">
        <v/>
      </c>
      <c r="I194" s="1" t="str">
        <v/>
      </c>
      <c r="J194" s="1" t="str">
        <v/>
      </c>
    </row>
    <row r="195" spans="1:10" ht="14.25">
      <c r="A195" s="32"/>
      <c r="B195" s="33"/>
      <c r="C195" s="32"/>
      <c r="D195" s="32"/>
      <c r="E195" s="1" t="str">
        <v/>
      </c>
      <c r="F195" s="1">
        <v>0</v>
      </c>
      <c r="G195" s="1" t="str">
        <v/>
      </c>
      <c r="H195" s="1" t="str">
        <v/>
      </c>
      <c r="I195" s="1" t="str">
        <v/>
      </c>
      <c r="J195" s="1" t="str">
        <v/>
      </c>
    </row>
    <row r="196" spans="1:10" ht="14.25">
      <c r="A196" s="32"/>
      <c r="B196" s="33"/>
      <c r="C196" s="32"/>
      <c r="D196" s="32"/>
      <c r="E196" s="1" t="str">
        <v/>
      </c>
      <c r="F196" s="1">
        <v>0</v>
      </c>
      <c r="G196" s="1" t="str">
        <v/>
      </c>
      <c r="H196" s="1" t="str">
        <v/>
      </c>
      <c r="I196" s="1" t="str">
        <v/>
      </c>
      <c r="J196" s="1" t="str">
        <v/>
      </c>
    </row>
    <row r="197" spans="1:10" ht="14.25">
      <c r="A197" s="32"/>
      <c r="B197" s="33"/>
      <c r="C197" s="32"/>
      <c r="D197" s="32"/>
      <c r="E197" s="1" t="str">
        <v/>
      </c>
      <c r="F197" s="1">
        <v>0</v>
      </c>
      <c r="G197" s="1" t="str">
        <v/>
      </c>
      <c r="H197" s="1" t="str">
        <v/>
      </c>
      <c r="I197" s="1" t="str">
        <v/>
      </c>
      <c r="J197" s="1" t="str">
        <v/>
      </c>
    </row>
    <row r="198" spans="1:10" ht="14.25">
      <c r="A198" s="32"/>
      <c r="B198" s="33"/>
      <c r="C198" s="32"/>
      <c r="D198" s="32"/>
      <c r="E198" s="1" t="str">
        <v/>
      </c>
      <c r="F198" s="1">
        <v>0</v>
      </c>
      <c r="G198" s="1" t="str">
        <v/>
      </c>
      <c r="H198" s="1" t="str">
        <v/>
      </c>
      <c r="I198" s="1" t="str">
        <v/>
      </c>
      <c r="J198" s="1" t="str">
        <v/>
      </c>
    </row>
    <row r="199" spans="1:10" ht="14.25">
      <c r="A199" s="32"/>
      <c r="B199" s="33"/>
      <c r="C199" s="32"/>
      <c r="D199" s="32"/>
      <c r="E199" s="1" t="str">
        <v/>
      </c>
      <c r="F199" s="1">
        <v>0</v>
      </c>
      <c r="G199" s="1" t="str">
        <v/>
      </c>
      <c r="H199" s="1" t="str">
        <v/>
      </c>
      <c r="I199" s="1" t="str">
        <v/>
      </c>
      <c r="J199" s="1" t="str">
        <v/>
      </c>
    </row>
    <row r="200" spans="1:10" ht="14.25">
      <c r="A200" s="32"/>
      <c r="B200" s="33"/>
      <c r="C200" s="32"/>
      <c r="D200" s="32"/>
      <c r="E200" s="1" t="str">
        <v/>
      </c>
      <c r="F200" s="1">
        <v>0</v>
      </c>
      <c r="G200" s="1" t="str">
        <v/>
      </c>
      <c r="H200" s="1" t="str">
        <v/>
      </c>
      <c r="I200" s="1" t="str">
        <v/>
      </c>
      <c r="J200" s="1" t="str">
        <v/>
      </c>
    </row>
    <row r="201" spans="1:10" ht="14.25">
      <c r="A201" s="32"/>
      <c r="B201" s="33"/>
      <c r="C201" s="32"/>
      <c r="D201" s="32"/>
      <c r="E201" s="1" t="str">
        <v/>
      </c>
      <c r="F201" s="1">
        <v>0</v>
      </c>
      <c r="G201" s="1" t="str">
        <v/>
      </c>
      <c r="H201" s="1" t="str">
        <v/>
      </c>
      <c r="I201" s="1" t="str">
        <v/>
      </c>
      <c r="J201" s="1" t="str">
        <v/>
      </c>
    </row>
    <row r="202" spans="1:10" ht="14.25">
      <c r="A202" s="32"/>
      <c r="B202" s="33"/>
      <c r="C202" s="32"/>
      <c r="D202" s="32"/>
      <c r="E202" s="1" t="str">
        <v/>
      </c>
      <c r="F202" s="1">
        <v>0</v>
      </c>
      <c r="G202" s="1" t="str">
        <v/>
      </c>
      <c r="H202" s="1" t="str">
        <v/>
      </c>
      <c r="I202" s="1" t="str">
        <v/>
      </c>
      <c r="J202" s="1" t="str">
        <v/>
      </c>
    </row>
    <row r="203" spans="1:10" ht="14.25">
      <c r="A203" s="32"/>
      <c r="B203" s="33"/>
      <c r="C203" s="32"/>
      <c r="D203" s="32"/>
      <c r="E203" s="1" t="str">
        <v/>
      </c>
      <c r="F203" s="1">
        <v>0</v>
      </c>
      <c r="G203" s="1" t="str">
        <v/>
      </c>
      <c r="H203" s="1" t="str">
        <v/>
      </c>
      <c r="I203" s="1" t="str">
        <v/>
      </c>
      <c r="J203" s="1" t="str">
        <v/>
      </c>
    </row>
    <row r="204" spans="1:10" ht="14.25">
      <c r="A204" s="32"/>
      <c r="B204" s="33"/>
      <c r="C204" s="32"/>
      <c r="D204" s="32"/>
      <c r="E204" s="1" t="str">
        <v/>
      </c>
      <c r="F204" s="1">
        <v>0</v>
      </c>
      <c r="G204" s="1" t="str">
        <v/>
      </c>
      <c r="H204" s="1" t="str">
        <v/>
      </c>
      <c r="I204" s="1" t="str">
        <v/>
      </c>
      <c r="J204" s="1" t="str">
        <v/>
      </c>
    </row>
    <row r="205" spans="1:10" ht="14.25">
      <c r="A205" s="32"/>
      <c r="B205" s="33"/>
      <c r="C205" s="32"/>
      <c r="D205" s="32"/>
      <c r="E205" s="1" t="str">
        <v/>
      </c>
      <c r="F205" s="1">
        <v>0</v>
      </c>
      <c r="G205" s="1" t="str">
        <v/>
      </c>
      <c r="H205" s="1" t="str">
        <v/>
      </c>
      <c r="I205" s="1" t="str">
        <v/>
      </c>
      <c r="J205" s="1" t="str">
        <v/>
      </c>
    </row>
    <row r="206" spans="1:10" ht="14.25">
      <c r="A206" s="32"/>
      <c r="B206" s="33"/>
      <c r="C206" s="32"/>
      <c r="D206" s="32"/>
      <c r="E206" s="1" t="str">
        <v/>
      </c>
      <c r="F206" s="1">
        <v>0</v>
      </c>
      <c r="G206" s="1" t="str">
        <v/>
      </c>
      <c r="H206" s="1" t="str">
        <v/>
      </c>
      <c r="I206" s="1" t="str">
        <v/>
      </c>
      <c r="J206" s="1" t="str">
        <v/>
      </c>
    </row>
    <row r="207" spans="1:10" ht="14.25">
      <c r="A207" s="32"/>
      <c r="B207" s="33"/>
      <c r="C207" s="32"/>
      <c r="D207" s="32"/>
      <c r="E207" s="1" t="str">
        <v/>
      </c>
      <c r="F207" s="1">
        <v>0</v>
      </c>
      <c r="G207" s="1" t="str">
        <v/>
      </c>
      <c r="H207" s="1" t="str">
        <v/>
      </c>
      <c r="I207" s="1" t="str">
        <v/>
      </c>
      <c r="J207" s="1" t="str">
        <v/>
      </c>
    </row>
    <row r="208" spans="1:1" ht="14.25">
      <c r="A208" s="1" t="s">
        <v>101</v>
      </c>
    </row>
  </sheetData>
  <sheetProtection sort="0" autoFilter="0" pivotTables="0"/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DC0C9D-4CC6-4758-9FB1-DE5451195721}">
  <sheetPr>
    <tabColor theme="5" tint="0.799950003623962"/>
  </sheetPr>
  <dimension ref="A1:AB79"/>
  <sheetViews>
    <sheetView workbookViewId="0" topLeftCell="A1">
      <pane xSplit="4" ySplit="3" topLeftCell="E4" activePane="bottomRight" state="frozen"/>
      <selection pane="topLeft" activeCell="J5" sqref="J5"/>
      <selection pane="bottomLeft" activeCell="J5" sqref="J5"/>
      <selection pane="topRight" activeCell="J5" sqref="J5"/>
      <selection pane="bottomRight" activeCell="A4" sqref="A4"/>
    </sheetView>
  </sheetViews>
  <sheetFormatPr defaultColWidth="14.695" defaultRowHeight="14.25"/>
  <cols>
    <col min="1" max="1" width="19.125" style="1" customWidth="1"/>
    <col min="2" max="2" width="19.125" style="5" customWidth="1"/>
    <col min="3" max="4" width="19.125" style="1" customWidth="1"/>
    <col min="5" max="8" width="15.625" style="1" customWidth="1"/>
    <col min="9" max="16384" width="14.75" style="1"/>
  </cols>
  <sheetData>
    <row r="1" spans="1:6" s="0" customFormat="1" ht="23.25">
      <c r="A1" s="7" t="str">
        <f>Sheet_Header</f>
        <v>Aardvark - Period end: 31/12/2024</v>
      </c>
      <c r="B1" s="5"/>
      <c r="E1" s="8"/>
      <c r="F1" s="8"/>
    </row>
    <row r="2" spans="1:12" ht="14.25">
      <c r="A2" s="1" t="s">
        <v>102</v>
      </c>
      <c r="C2"/>
      <c r="D2"/>
      <c r="E2"/>
      <c r="F2"/>
      <c r="K2" s="1" t="s">
        <v>103</v>
      </c>
      <c r="L2" s="1" t="s">
        <v>104</v>
      </c>
    </row>
    <row r="3" spans="1:25" ht="30.75" thickBot="1">
      <c r="A3" s="12" t="s">
        <v>9</v>
      </c>
      <c r="B3" s="12" t="s">
        <v>97</v>
      </c>
      <c r="C3" s="12" t="s">
        <v>105</v>
      </c>
      <c r="D3" s="12" t="s">
        <v>8</v>
      </c>
      <c r="E3" s="12" t="s">
        <v>106</v>
      </c>
      <c r="F3" s="12" t="s">
        <v>107</v>
      </c>
      <c r="G3" s="12" t="s">
        <v>108</v>
      </c>
      <c r="H3" s="12" t="s">
        <v>109</v>
      </c>
      <c r="K3" s="1" t="str">
        <f>A3</f>
        <v>Category</v>
      </c>
      <c r="L3" s="1" t="str">
        <f>E3</f>
        <v>costBf_Amount</v>
      </c>
      <c r="M3" s="1" t="str">
        <f t="shared" si="0" ref="M3:O3">F3</f>
        <v>depBf_Amount</v>
      </c>
      <c r="N3" s="1" t="str">
        <f t="shared" si="0"/>
        <v>NBVTotal_Amount</v>
      </c>
      <c r="O3" s="1" t="str">
        <f t="shared" si="0"/>
        <v>IFANBV_Amount</v>
      </c>
      <c r="P3" s="1" t="s">
        <v>110</v>
      </c>
      <c r="Q3" s="1" t="s">
        <v>111</v>
      </c>
      <c r="R3" s="1" t="s">
        <v>93</v>
      </c>
      <c r="T3" s="1" t="s">
        <v>112</v>
      </c>
      <c r="V3" s="1" t="s">
        <v>113</v>
      </c>
      <c r="W3" s="1" t="s">
        <v>114</v>
      </c>
      <c r="Y3" s="1" t="s">
        <v>115</v>
      </c>
    </row>
    <row r="4" spans="1:28" ht="14.25">
      <c r="A4" s="32" t="s">
        <v>94</v>
      </c>
      <c r="B4" s="33" t="s">
        <v>316</v>
      </c>
      <c r="C4" s="32" t="s">
        <v>219</v>
      </c>
      <c r="D4" s="32" t="s">
        <v>317</v>
      </c>
      <c r="E4" s="32"/>
      <c r="F4" s="32"/>
      <c r="G4" s="32"/>
      <c r="H4" s="32">
        <v>0</v>
      </c>
      <c r="K4" s="39" t="str" cm="1">
        <f t="array" ref="K4:O5">IFERROR(_xlfn.CHOOSECOLS(_xlfn._xlws.FILTER(Report_201_Import_DCRange,(INDEX(Report_201_Import_DCRange,,4)=$L$2),""),1,5,6,7,8),{"",0,0,0,0})</f>
        <v>Intangible fixed assets note</v>
      </c>
      <c r="L4" s="1">
        <v>200100</v>
      </c>
      <c r="M4" s="1">
        <v>120050</v>
      </c>
      <c r="N4" s="1">
        <v>0</v>
      </c>
      <c r="O4" s="1">
        <v>10308678</v>
      </c>
      <c r="P4" s="39" cm="1">
        <f t="array" ref="P4:P5">IFERROR(INDEX(_xlfn.ANCHORARRAY(K4),,2)-INDEX(_xlfn.ANCHORARRAY(K4),,3),0)</f>
        <v>80050</v>
      </c>
      <c r="Q4" s="39" cm="1">
        <f t="array" ref="Q4:Q5">IFERROR(INDEX(_xlfn.ANCHORARRAY(K4),,4)+INDEX(_xlfn.ANCHORARRAY(K4),,5),0)</f>
        <v>10308678</v>
      </c>
      <c r="R4" s="39" t="b" cm="1">
        <f t="array" ref="R4:R5">INDEX(_xlfn.ANCHORARRAY(K4),,1)=$R$3</f>
        <v>0</v>
      </c>
      <c r="T4" s="1" t="s">
        <v>116</v>
      </c>
      <c r="U4" s="1" t="s">
        <v>117</v>
      </c>
      <c r="V4" s="39" cm="1">
        <f t="array" ref="V4">_xlfn.XLOOKUP(TRUE,_xlfn.ANCHORARRAY($R$4),_xlfn.ANCHORARRAY($P$4),0)</f>
        <v>19500</v>
      </c>
      <c r="W4" s="39" cm="1">
        <f t="array" ref="W4">_xlfn.XLOOKUP(TRUE,_xlfn.ANCHORARRAY($R$4),_xlfn.ANCHORARRAY($Q$4),0)</f>
        <v>73856</v>
      </c>
      <c r="Y4" s="39" t="str" cm="1">
        <f t="array" ref="Y4:AB5">T4:W5</f>
        <v>NBV Tangible fixed assets</v>
      </c>
      <c r="Z4" s="1" t="str">
        <v>(+)</v>
      </c>
      <c r="AA4" s="1">
        <v>19500</v>
      </c>
      <c r="AB4" s="1">
        <v>73856</v>
      </c>
    </row>
    <row r="5" spans="1:28" ht="14.25">
      <c r="A5" s="32" t="s">
        <v>94</v>
      </c>
      <c r="B5" s="33" t="s">
        <v>316</v>
      </c>
      <c r="C5" s="32" t="s">
        <v>219</v>
      </c>
      <c r="D5" s="32" t="s">
        <v>318</v>
      </c>
      <c r="E5" s="32">
        <v>200000</v>
      </c>
      <c r="F5" s="32">
        <v>120000</v>
      </c>
      <c r="G5" s="32"/>
      <c r="H5" s="32">
        <v>10308628</v>
      </c>
      <c r="K5" s="1" t="str">
        <v>Tangible fixed assets note</v>
      </c>
      <c r="L5" s="1">
        <v>29750</v>
      </c>
      <c r="M5" s="1">
        <v>10250</v>
      </c>
      <c r="N5" s="1">
        <v>73856</v>
      </c>
      <c r="O5" s="1">
        <v>0</v>
      </c>
      <c r="P5" s="1">
        <v>19500</v>
      </c>
      <c r="Q5" s="1">
        <v>73856</v>
      </c>
      <c r="R5" s="1" t="b">
        <v>1</v>
      </c>
      <c r="T5" s="1" t="s">
        <v>118</v>
      </c>
      <c r="U5" s="1" t="str">
        <f>U4</f>
        <v>(+)</v>
      </c>
      <c r="V5" s="1" cm="1">
        <f t="array" ref="V5">_xlfn.XLOOKUP(FALSE,_xlfn.ANCHORARRAY($R$4),_xlfn.ANCHORARRAY($P$4),0)</f>
        <v>80050</v>
      </c>
      <c r="W5" s="1" cm="1">
        <f t="array" ref="W5">_xlfn.XLOOKUP(FALSE,_xlfn.ANCHORARRAY($R$4),_xlfn.ANCHORARRAY($Q$4),0)</f>
        <v>10308678</v>
      </c>
      <c r="Y5" s="1" t="str">
        <v>NBV Intangible fixed assets</v>
      </c>
      <c r="Z5" s="1" t="str">
        <v>(+)</v>
      </c>
      <c r="AA5" s="1">
        <v>80050</v>
      </c>
      <c r="AB5" s="1">
        <v>10308678</v>
      </c>
    </row>
    <row r="6" spans="1:8" ht="14.25">
      <c r="A6" s="32" t="s">
        <v>94</v>
      </c>
      <c r="B6" s="33" t="s">
        <v>316</v>
      </c>
      <c r="C6" s="32" t="s">
        <v>219</v>
      </c>
      <c r="D6" s="32" t="s">
        <v>319</v>
      </c>
      <c r="E6" s="32"/>
      <c r="F6" s="32"/>
      <c r="G6" s="32"/>
      <c r="H6" s="32">
        <v>0</v>
      </c>
    </row>
    <row r="7" spans="1:8" ht="14.25">
      <c r="A7" s="32" t="s">
        <v>94</v>
      </c>
      <c r="B7" s="33" t="s">
        <v>316</v>
      </c>
      <c r="C7" s="32" t="s">
        <v>219</v>
      </c>
      <c r="D7" s="32" t="s">
        <v>320</v>
      </c>
      <c r="E7" s="32">
        <v>100</v>
      </c>
      <c r="F7" s="32">
        <v>50</v>
      </c>
      <c r="G7" s="32"/>
      <c r="H7" s="32">
        <v>50</v>
      </c>
    </row>
    <row r="8" spans="1:8" ht="14.25">
      <c r="A8" s="32" t="s">
        <v>94</v>
      </c>
      <c r="B8" s="33" t="s">
        <v>321</v>
      </c>
      <c r="C8" s="32" t="s">
        <v>219</v>
      </c>
      <c r="D8" s="32" t="s">
        <v>104</v>
      </c>
      <c r="E8" s="32">
        <v>200100</v>
      </c>
      <c r="F8" s="32">
        <v>120050</v>
      </c>
      <c r="G8" s="32"/>
      <c r="H8" s="32">
        <v>10308678</v>
      </c>
    </row>
    <row r="9" spans="1:8" ht="14.25">
      <c r="A9" s="32" t="s">
        <v>93</v>
      </c>
      <c r="B9" s="33" t="s">
        <v>321</v>
      </c>
      <c r="C9" s="32" t="s">
        <v>219</v>
      </c>
      <c r="D9" s="32" t="s">
        <v>104</v>
      </c>
      <c r="E9" s="32">
        <v>29750</v>
      </c>
      <c r="F9" s="32">
        <v>10250</v>
      </c>
      <c r="G9" s="32">
        <v>73856</v>
      </c>
      <c r="H9" s="32"/>
    </row>
    <row r="10" spans="1:8" ht="14.25">
      <c r="A10" s="32" t="s">
        <v>93</v>
      </c>
      <c r="B10" s="33" t="s">
        <v>322</v>
      </c>
      <c r="C10" s="32" t="s">
        <v>219</v>
      </c>
      <c r="D10" s="32" t="s">
        <v>323</v>
      </c>
      <c r="E10" s="32"/>
      <c r="F10" s="32"/>
      <c r="G10" s="32">
        <v>0</v>
      </c>
      <c r="H10" s="32"/>
    </row>
    <row r="11" spans="1:8" ht="14.25">
      <c r="A11" s="32" t="s">
        <v>93</v>
      </c>
      <c r="B11" s="33" t="s">
        <v>322</v>
      </c>
      <c r="C11" s="32" t="s">
        <v>219</v>
      </c>
      <c r="D11" s="32" t="s">
        <v>324</v>
      </c>
      <c r="E11" s="32"/>
      <c r="F11" s="32"/>
      <c r="G11" s="32">
        <v>0</v>
      </c>
      <c r="H11" s="32"/>
    </row>
    <row r="12" spans="1:8" ht="14.25">
      <c r="A12" s="32" t="s">
        <v>93</v>
      </c>
      <c r="B12" s="33" t="s">
        <v>322</v>
      </c>
      <c r="C12" s="32" t="s">
        <v>219</v>
      </c>
      <c r="D12" s="32" t="s">
        <v>325</v>
      </c>
      <c r="E12" s="32"/>
      <c r="F12" s="32"/>
      <c r="G12" s="32">
        <v>0</v>
      </c>
      <c r="H12" s="32"/>
    </row>
    <row r="13" spans="1:8" ht="14.25">
      <c r="A13" s="32" t="s">
        <v>93</v>
      </c>
      <c r="B13" s="33" t="s">
        <v>322</v>
      </c>
      <c r="C13" s="32" t="s">
        <v>219</v>
      </c>
      <c r="D13" s="32" t="s">
        <v>326</v>
      </c>
      <c r="E13" s="32">
        <v>6750</v>
      </c>
      <c r="F13" s="32">
        <v>2250</v>
      </c>
      <c r="G13" s="32">
        <v>4500</v>
      </c>
      <c r="H13" s="32"/>
    </row>
    <row r="14" spans="1:8" ht="14.25">
      <c r="A14" s="32" t="s">
        <v>93</v>
      </c>
      <c r="B14" s="33" t="s">
        <v>322</v>
      </c>
      <c r="C14" s="32" t="s">
        <v>219</v>
      </c>
      <c r="D14" s="32" t="s">
        <v>327</v>
      </c>
      <c r="E14" s="32">
        <v>9000</v>
      </c>
      <c r="F14" s="32">
        <v>3000</v>
      </c>
      <c r="G14" s="32">
        <v>4000</v>
      </c>
      <c r="H14" s="32"/>
    </row>
    <row r="15" spans="1:8" ht="14.25">
      <c r="A15" s="32" t="s">
        <v>93</v>
      </c>
      <c r="B15" s="33" t="s">
        <v>322</v>
      </c>
      <c r="C15" s="32" t="s">
        <v>219</v>
      </c>
      <c r="D15" s="32" t="s">
        <v>328</v>
      </c>
      <c r="E15" s="32">
        <v>12000</v>
      </c>
      <c r="F15" s="32">
        <v>4000</v>
      </c>
      <c r="G15" s="32">
        <v>8700</v>
      </c>
      <c r="H15" s="32"/>
    </row>
    <row r="16" spans="1:8" ht="14.25">
      <c r="A16" s="32" t="s">
        <v>93</v>
      </c>
      <c r="B16" s="33" t="s">
        <v>322</v>
      </c>
      <c r="C16" s="32" t="s">
        <v>219</v>
      </c>
      <c r="D16" s="32" t="s">
        <v>13</v>
      </c>
      <c r="E16" s="32">
        <v>2000</v>
      </c>
      <c r="F16" s="32">
        <v>1000</v>
      </c>
      <c r="G16" s="32">
        <v>56656</v>
      </c>
      <c r="H16" s="32"/>
    </row>
    <row r="17" spans="1:8" ht="14.25">
      <c r="A17" s="32"/>
      <c r="B17" s="33"/>
      <c r="C17" s="32"/>
      <c r="D17" s="32"/>
      <c r="E17" s="32"/>
      <c r="F17" s="32"/>
      <c r="G17" s="32"/>
      <c r="H17" s="32"/>
    </row>
    <row r="18" spans="1:8" ht="14.25">
      <c r="A18" s="32"/>
      <c r="B18" s="33"/>
      <c r="C18" s="32"/>
      <c r="D18" s="32"/>
      <c r="E18" s="32"/>
      <c r="F18" s="32"/>
      <c r="G18" s="32"/>
      <c r="H18" s="32"/>
    </row>
    <row r="19" spans="1:8" ht="14.25">
      <c r="A19" s="32"/>
      <c r="B19" s="33"/>
      <c r="C19" s="32"/>
      <c r="D19" s="32"/>
      <c r="E19" s="32"/>
      <c r="F19" s="32"/>
      <c r="G19" s="32"/>
      <c r="H19" s="32"/>
    </row>
    <row r="20" spans="1:8" ht="14.25">
      <c r="A20" s="32"/>
      <c r="B20" s="33"/>
      <c r="C20" s="32"/>
      <c r="D20" s="32"/>
      <c r="E20" s="32"/>
      <c r="F20" s="32"/>
      <c r="G20" s="32"/>
      <c r="H20" s="32"/>
    </row>
    <row r="21" spans="1:8" ht="14.25">
      <c r="A21" s="32"/>
      <c r="B21" s="33"/>
      <c r="C21" s="32"/>
      <c r="D21" s="32"/>
      <c r="E21" s="32"/>
      <c r="F21" s="32"/>
      <c r="G21" s="32"/>
      <c r="H21" s="32"/>
    </row>
    <row r="22" spans="1:8" ht="14.25">
      <c r="A22" s="32"/>
      <c r="B22" s="33"/>
      <c r="C22" s="32"/>
      <c r="D22" s="32"/>
      <c r="E22" s="32"/>
      <c r="F22" s="32"/>
      <c r="G22" s="32"/>
      <c r="H22" s="32"/>
    </row>
    <row r="23" spans="1:8" ht="14.25">
      <c r="A23" s="32"/>
      <c r="B23" s="33"/>
      <c r="C23" s="32"/>
      <c r="D23" s="32"/>
      <c r="E23" s="32"/>
      <c r="F23" s="32"/>
      <c r="G23" s="32"/>
      <c r="H23" s="32"/>
    </row>
    <row r="24" spans="1:8" ht="14.25">
      <c r="A24" s="32"/>
      <c r="B24" s="33"/>
      <c r="C24" s="32"/>
      <c r="D24" s="32"/>
      <c r="E24" s="32"/>
      <c r="F24" s="32"/>
      <c r="G24" s="32"/>
      <c r="H24" s="32"/>
    </row>
    <row r="25" spans="1:8" ht="14.25">
      <c r="A25" s="32"/>
      <c r="B25" s="33"/>
      <c r="C25" s="32"/>
      <c r="D25" s="32"/>
      <c r="E25" s="32"/>
      <c r="F25" s="32"/>
      <c r="G25" s="32"/>
      <c r="H25" s="32"/>
    </row>
    <row r="26" spans="1:8" ht="14.25">
      <c r="A26" s="32"/>
      <c r="B26" s="33"/>
      <c r="C26" s="32"/>
      <c r="D26" s="32"/>
      <c r="E26" s="32"/>
      <c r="F26" s="32"/>
      <c r="G26" s="32"/>
      <c r="H26" s="32"/>
    </row>
    <row r="27" spans="1:8" ht="14.25">
      <c r="A27" s="32"/>
      <c r="B27" s="33"/>
      <c r="C27" s="32"/>
      <c r="D27" s="32"/>
      <c r="E27" s="32"/>
      <c r="F27" s="32"/>
      <c r="G27" s="32"/>
      <c r="H27" s="32"/>
    </row>
    <row r="28" spans="1:8" ht="14.25">
      <c r="A28" s="32"/>
      <c r="B28" s="33"/>
      <c r="C28" s="32"/>
      <c r="D28" s="32"/>
      <c r="E28" s="32"/>
      <c r="F28" s="32"/>
      <c r="G28" s="32"/>
      <c r="H28" s="32"/>
    </row>
    <row r="29" spans="1:8" ht="14.25">
      <c r="A29" s="32"/>
      <c r="B29" s="33"/>
      <c r="C29" s="32"/>
      <c r="D29" s="32"/>
      <c r="E29" s="32"/>
      <c r="F29" s="32"/>
      <c r="G29" s="32"/>
      <c r="H29" s="32"/>
    </row>
    <row r="30" spans="1:8" ht="14.25">
      <c r="A30" s="32"/>
      <c r="B30" s="33"/>
      <c r="C30" s="32"/>
      <c r="D30" s="32"/>
      <c r="E30" s="32"/>
      <c r="F30" s="32"/>
      <c r="G30" s="32"/>
      <c r="H30" s="32"/>
    </row>
    <row r="31" spans="1:8" ht="14.25">
      <c r="A31" s="32"/>
      <c r="B31" s="33"/>
      <c r="C31" s="32"/>
      <c r="D31" s="32"/>
      <c r="E31" s="32"/>
      <c r="F31" s="32"/>
      <c r="G31" s="32"/>
      <c r="H31" s="32"/>
    </row>
    <row r="32" spans="1:8" ht="14.25">
      <c r="A32" s="32"/>
      <c r="B32" s="33"/>
      <c r="C32" s="32"/>
      <c r="D32" s="32"/>
      <c r="E32" s="32"/>
      <c r="F32" s="32"/>
      <c r="G32" s="32"/>
      <c r="H32" s="32"/>
    </row>
    <row r="33" spans="1:8" ht="14.25">
      <c r="A33" s="32"/>
      <c r="B33" s="33"/>
      <c r="C33" s="32"/>
      <c r="D33" s="32"/>
      <c r="E33" s="32"/>
      <c r="F33" s="32"/>
      <c r="G33" s="32"/>
      <c r="H33" s="32"/>
    </row>
    <row r="34" spans="1:8" ht="14.25">
      <c r="A34" s="32"/>
      <c r="B34" s="33"/>
      <c r="C34" s="32"/>
      <c r="D34" s="32"/>
      <c r="E34" s="32"/>
      <c r="F34" s="32"/>
      <c r="G34" s="32"/>
      <c r="H34" s="32"/>
    </row>
    <row r="35" spans="1:8" ht="14.25">
      <c r="A35" s="32"/>
      <c r="B35" s="33"/>
      <c r="C35" s="32"/>
      <c r="D35" s="32"/>
      <c r="E35" s="32"/>
      <c r="F35" s="32"/>
      <c r="G35" s="32"/>
      <c r="H35" s="32"/>
    </row>
    <row r="36" spans="1:8" ht="14.25">
      <c r="A36" s="32"/>
      <c r="B36" s="33"/>
      <c r="C36" s="32"/>
      <c r="D36" s="32"/>
      <c r="E36" s="32"/>
      <c r="F36" s="32"/>
      <c r="G36" s="32"/>
      <c r="H36" s="32"/>
    </row>
    <row r="37" spans="1:8" ht="14.25">
      <c r="A37" s="32"/>
      <c r="B37" s="33"/>
      <c r="C37" s="32"/>
      <c r="D37" s="32"/>
      <c r="E37" s="32"/>
      <c r="F37" s="32"/>
      <c r="G37" s="32"/>
      <c r="H37" s="32"/>
    </row>
    <row r="38" spans="1:8" ht="14.25">
      <c r="A38" s="32"/>
      <c r="B38" s="33"/>
      <c r="C38" s="32"/>
      <c r="D38" s="32"/>
      <c r="E38" s="32"/>
      <c r="F38" s="32"/>
      <c r="G38" s="32"/>
      <c r="H38" s="32"/>
    </row>
    <row r="39" spans="1:8" ht="14.25">
      <c r="A39" s="32"/>
      <c r="B39" s="33"/>
      <c r="C39" s="32"/>
      <c r="D39" s="32"/>
      <c r="E39" s="32"/>
      <c r="F39" s="32"/>
      <c r="G39" s="32"/>
      <c r="H39" s="32"/>
    </row>
    <row r="40" spans="1:8" ht="14.25">
      <c r="A40" s="32"/>
      <c r="B40" s="33"/>
      <c r="C40" s="32"/>
      <c r="D40" s="32"/>
      <c r="E40" s="32"/>
      <c r="F40" s="32"/>
      <c r="G40" s="32"/>
      <c r="H40" s="32"/>
    </row>
    <row r="41" spans="1:8" ht="14.25">
      <c r="A41" s="32"/>
      <c r="B41" s="33"/>
      <c r="C41" s="32"/>
      <c r="D41" s="32"/>
      <c r="E41" s="32"/>
      <c r="F41" s="32"/>
      <c r="G41" s="32"/>
      <c r="H41" s="32"/>
    </row>
    <row r="42" spans="1:8" ht="14.25">
      <c r="A42" s="32"/>
      <c r="B42" s="33"/>
      <c r="C42" s="32"/>
      <c r="D42" s="32"/>
      <c r="E42" s="32"/>
      <c r="F42" s="32"/>
      <c r="G42" s="32"/>
      <c r="H42" s="32"/>
    </row>
    <row r="43" spans="1:8" ht="14.25">
      <c r="A43" s="32"/>
      <c r="B43" s="33"/>
      <c r="C43" s="32"/>
      <c r="D43" s="32"/>
      <c r="E43" s="32"/>
      <c r="F43" s="32"/>
      <c r="G43" s="32"/>
      <c r="H43" s="32"/>
    </row>
    <row r="44" spans="1:8" ht="14.25">
      <c r="A44" s="32"/>
      <c r="B44" s="33"/>
      <c r="C44" s="32"/>
      <c r="D44" s="32"/>
      <c r="E44" s="32"/>
      <c r="F44" s="32"/>
      <c r="G44" s="32"/>
      <c r="H44" s="32"/>
    </row>
    <row r="45" spans="1:8" ht="14.25">
      <c r="A45" s="32"/>
      <c r="B45" s="33"/>
      <c r="C45" s="32"/>
      <c r="D45" s="32"/>
      <c r="E45" s="32"/>
      <c r="F45" s="32"/>
      <c r="G45" s="32"/>
      <c r="H45" s="32"/>
    </row>
    <row r="46" spans="1:8" ht="14.25">
      <c r="A46" s="32"/>
      <c r="B46" s="33"/>
      <c r="C46" s="32"/>
      <c r="D46" s="32"/>
      <c r="E46" s="32"/>
      <c r="F46" s="32"/>
      <c r="G46" s="32"/>
      <c r="H46" s="32"/>
    </row>
    <row r="47" spans="1:8" ht="14.25">
      <c r="A47" s="32"/>
      <c r="B47" s="33"/>
      <c r="C47" s="32"/>
      <c r="D47" s="32"/>
      <c r="E47" s="32"/>
      <c r="F47" s="32"/>
      <c r="G47" s="32"/>
      <c r="H47" s="32"/>
    </row>
    <row r="48" spans="1:8" ht="14.25">
      <c r="A48" s="32"/>
      <c r="B48" s="33"/>
      <c r="C48" s="32"/>
      <c r="D48" s="32"/>
      <c r="E48" s="32"/>
      <c r="F48" s="32"/>
      <c r="G48" s="32"/>
      <c r="H48" s="32"/>
    </row>
    <row r="49" spans="1:8" ht="14.25">
      <c r="A49" s="32"/>
      <c r="B49" s="33"/>
      <c r="C49" s="32"/>
      <c r="D49" s="32"/>
      <c r="E49" s="32"/>
      <c r="F49" s="32"/>
      <c r="G49" s="32"/>
      <c r="H49" s="32"/>
    </row>
    <row r="50" spans="1:8" ht="14.25">
      <c r="A50" s="32"/>
      <c r="B50" s="33"/>
      <c r="C50" s="32"/>
      <c r="D50" s="32"/>
      <c r="E50" s="32"/>
      <c r="F50" s="32"/>
      <c r="G50" s="32"/>
      <c r="H50" s="32"/>
    </row>
    <row r="51" spans="1:8" ht="14.25">
      <c r="A51" s="32"/>
      <c r="B51" s="33"/>
      <c r="C51" s="32"/>
      <c r="D51" s="32"/>
      <c r="E51" s="32"/>
      <c r="F51" s="32"/>
      <c r="G51" s="32"/>
      <c r="H51" s="32"/>
    </row>
    <row r="52" spans="1:8" ht="14.25">
      <c r="A52" s="32"/>
      <c r="B52" s="33"/>
      <c r="C52" s="32"/>
      <c r="D52" s="32"/>
      <c r="E52" s="32"/>
      <c r="F52" s="32"/>
      <c r="G52" s="32"/>
      <c r="H52" s="32"/>
    </row>
    <row r="53" spans="1:8" ht="14.25">
      <c r="A53" s="32"/>
      <c r="B53" s="33"/>
      <c r="C53" s="32"/>
      <c r="D53" s="32"/>
      <c r="E53" s="32"/>
      <c r="F53" s="32"/>
      <c r="G53" s="32"/>
      <c r="H53" s="32"/>
    </row>
    <row r="54" spans="1:8" ht="14.25">
      <c r="A54" s="32"/>
      <c r="B54" s="33"/>
      <c r="C54" s="32"/>
      <c r="D54" s="32"/>
      <c r="E54" s="32"/>
      <c r="F54" s="32"/>
      <c r="G54" s="32"/>
      <c r="H54" s="32"/>
    </row>
    <row r="55" spans="1:8" ht="14.25">
      <c r="A55" s="32"/>
      <c r="B55" s="33"/>
      <c r="C55" s="32"/>
      <c r="D55" s="32"/>
      <c r="E55" s="32"/>
      <c r="F55" s="32"/>
      <c r="G55" s="32"/>
      <c r="H55" s="32"/>
    </row>
    <row r="56" spans="1:8" ht="14.25">
      <c r="A56" s="32"/>
      <c r="B56" s="33"/>
      <c r="C56" s="32"/>
      <c r="D56" s="32"/>
      <c r="E56" s="32"/>
      <c r="F56" s="32"/>
      <c r="G56" s="32"/>
      <c r="H56" s="32"/>
    </row>
    <row r="57" spans="1:8" ht="14.25">
      <c r="A57" s="32"/>
      <c r="B57" s="33"/>
      <c r="C57" s="32"/>
      <c r="D57" s="32"/>
      <c r="E57" s="32"/>
      <c r="F57" s="32"/>
      <c r="G57" s="32"/>
      <c r="H57" s="32"/>
    </row>
    <row r="58" spans="1:8" ht="14.25">
      <c r="A58" s="32"/>
      <c r="B58" s="33"/>
      <c r="C58" s="32"/>
      <c r="D58" s="32"/>
      <c r="E58" s="32"/>
      <c r="F58" s="32"/>
      <c r="G58" s="32"/>
      <c r="H58" s="32"/>
    </row>
    <row r="59" spans="1:8" ht="14.25">
      <c r="A59" s="32"/>
      <c r="B59" s="33"/>
      <c r="C59" s="32"/>
      <c r="D59" s="32"/>
      <c r="E59" s="32"/>
      <c r="F59" s="32"/>
      <c r="G59" s="32"/>
      <c r="H59" s="32"/>
    </row>
    <row r="60" spans="1:8" ht="14.25">
      <c r="A60" s="32"/>
      <c r="B60" s="33"/>
      <c r="C60" s="32"/>
      <c r="D60" s="32"/>
      <c r="E60" s="32"/>
      <c r="F60" s="32"/>
      <c r="G60" s="32"/>
      <c r="H60" s="32"/>
    </row>
    <row r="61" spans="1:8" ht="14.25">
      <c r="A61" s="32"/>
      <c r="B61" s="33"/>
      <c r="C61" s="32"/>
      <c r="D61" s="32"/>
      <c r="E61" s="32"/>
      <c r="F61" s="32"/>
      <c r="G61" s="32"/>
      <c r="H61" s="32"/>
    </row>
    <row r="62" spans="1:8" ht="14.25">
      <c r="A62" s="32"/>
      <c r="B62" s="33"/>
      <c r="C62" s="32"/>
      <c r="D62" s="32"/>
      <c r="E62" s="32"/>
      <c r="F62" s="32"/>
      <c r="G62" s="32"/>
      <c r="H62" s="32"/>
    </row>
    <row r="63" spans="1:8" ht="14.25">
      <c r="A63" s="32"/>
      <c r="B63" s="33"/>
      <c r="C63" s="32"/>
      <c r="D63" s="32"/>
      <c r="E63" s="32"/>
      <c r="F63" s="32"/>
      <c r="G63" s="32"/>
      <c r="H63" s="32"/>
    </row>
    <row r="64" spans="1:8" ht="14.25">
      <c r="A64" s="32"/>
      <c r="B64" s="33"/>
      <c r="C64" s="32"/>
      <c r="D64" s="32"/>
      <c r="E64" s="32"/>
      <c r="F64" s="32"/>
      <c r="G64" s="32"/>
      <c r="H64" s="32"/>
    </row>
    <row r="65" spans="1:8" ht="14.25">
      <c r="A65" s="32"/>
      <c r="B65" s="33"/>
      <c r="C65" s="32"/>
      <c r="D65" s="32"/>
      <c r="E65" s="32"/>
      <c r="F65" s="32"/>
      <c r="G65" s="32"/>
      <c r="H65" s="32"/>
    </row>
    <row r="66" spans="1:8" ht="14.25">
      <c r="A66" s="32"/>
      <c r="B66" s="33"/>
      <c r="C66" s="32"/>
      <c r="D66" s="32"/>
      <c r="E66" s="32"/>
      <c r="F66" s="32"/>
      <c r="G66" s="32"/>
      <c r="H66" s="32"/>
    </row>
    <row r="67" spans="1:8" ht="14.25">
      <c r="A67" s="32"/>
      <c r="B67" s="33"/>
      <c r="C67" s="32"/>
      <c r="D67" s="32"/>
      <c r="E67" s="32"/>
      <c r="F67" s="32"/>
      <c r="G67" s="32"/>
      <c r="H67" s="32"/>
    </row>
    <row r="68" spans="1:8" ht="14.25">
      <c r="A68" s="32"/>
      <c r="B68" s="33"/>
      <c r="C68" s="32"/>
      <c r="D68" s="32"/>
      <c r="E68" s="32"/>
      <c r="F68" s="32"/>
      <c r="G68" s="32"/>
      <c r="H68" s="32"/>
    </row>
    <row r="69" spans="1:8" ht="14.25">
      <c r="A69" s="32"/>
      <c r="B69" s="33"/>
      <c r="C69" s="32"/>
      <c r="D69" s="32"/>
      <c r="E69" s="32"/>
      <c r="F69" s="32"/>
      <c r="G69" s="32"/>
      <c r="H69" s="32"/>
    </row>
    <row r="70" spans="1:8" ht="14.25">
      <c r="A70" s="32"/>
      <c r="B70" s="33"/>
      <c r="C70" s="32"/>
      <c r="D70" s="32"/>
      <c r="E70" s="32"/>
      <c r="F70" s="32"/>
      <c r="G70" s="32"/>
      <c r="H70" s="32"/>
    </row>
    <row r="71" spans="1:8" ht="14.25">
      <c r="A71" s="32"/>
      <c r="B71" s="33"/>
      <c r="C71" s="32"/>
      <c r="D71" s="32"/>
      <c r="E71" s="32"/>
      <c r="F71" s="32"/>
      <c r="G71" s="32"/>
      <c r="H71" s="32"/>
    </row>
    <row r="72" spans="1:8" ht="14.25">
      <c r="A72" s="32"/>
      <c r="B72" s="33"/>
      <c r="C72" s="32"/>
      <c r="D72" s="32"/>
      <c r="E72" s="32"/>
      <c r="F72" s="32"/>
      <c r="G72" s="32"/>
      <c r="H72" s="32"/>
    </row>
    <row r="73" spans="1:8" ht="14.25">
      <c r="A73" s="32"/>
      <c r="B73" s="33"/>
      <c r="C73" s="32"/>
      <c r="D73" s="32"/>
      <c r="E73" s="32"/>
      <c r="F73" s="32"/>
      <c r="G73" s="32"/>
      <c r="H73" s="32"/>
    </row>
    <row r="74" spans="1:8" ht="14.25">
      <c r="A74" s="32"/>
      <c r="B74" s="33"/>
      <c r="C74" s="32"/>
      <c r="D74" s="32"/>
      <c r="E74" s="32"/>
      <c r="F74" s="32"/>
      <c r="G74" s="32"/>
      <c r="H74" s="32"/>
    </row>
    <row r="75" spans="1:8" ht="14.25">
      <c r="A75" s="32"/>
      <c r="B75" s="33"/>
      <c r="C75" s="32"/>
      <c r="D75" s="32"/>
      <c r="E75" s="32"/>
      <c r="F75" s="32"/>
      <c r="G75" s="32"/>
      <c r="H75" s="32"/>
    </row>
    <row r="76" spans="1:8" ht="14.25">
      <c r="A76" s="32"/>
      <c r="B76" s="33"/>
      <c r="C76" s="32"/>
      <c r="D76" s="32"/>
      <c r="E76" s="32"/>
      <c r="F76" s="32"/>
      <c r="G76" s="32"/>
      <c r="H76" s="32"/>
    </row>
    <row r="77" spans="1:8" ht="14.25">
      <c r="A77" s="32"/>
      <c r="B77" s="33"/>
      <c r="C77" s="32"/>
      <c r="D77" s="32"/>
      <c r="E77" s="32"/>
      <c r="F77" s="32"/>
      <c r="G77" s="32"/>
      <c r="H77" s="32"/>
    </row>
    <row r="78" spans="1:8" ht="14.25">
      <c r="A78" s="32"/>
      <c r="B78" s="33"/>
      <c r="C78" s="32"/>
      <c r="D78" s="32"/>
      <c r="E78" s="32"/>
      <c r="F78" s="32"/>
      <c r="G78" s="32"/>
      <c r="H78" s="32"/>
    </row>
    <row r="79" spans="1:1" ht="14.25">
      <c r="A79" s="1" t="s">
        <v>101</v>
      </c>
    </row>
  </sheetData>
  <sheetProtection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2F6B695-8C1F-4A44-B360-8E1FD8A7F491}">
  <sheetPr>
    <tabColor theme="5" tint="0.799950003623962"/>
  </sheetPr>
  <dimension ref="A1:R79"/>
  <sheetViews>
    <sheetView workbookViewId="0" topLeftCell="A1">
      <pane xSplit="4" ySplit="3" topLeftCell="E4" activePane="bottomRight" state="frozen"/>
      <selection pane="topLeft" activeCell="J5" sqref="J5"/>
      <selection pane="bottomLeft" activeCell="J5" sqref="J5"/>
      <selection pane="topRight" activeCell="J5" sqref="J5"/>
      <selection pane="bottomRight" activeCell="A4" sqref="A4"/>
    </sheetView>
  </sheetViews>
  <sheetFormatPr defaultColWidth="14.695" defaultRowHeight="14.25"/>
  <cols>
    <col min="1" max="1" width="19.125" style="1" customWidth="1"/>
    <col min="2" max="2" width="19.125" style="5" customWidth="1"/>
    <col min="3" max="3" width="19.125" style="1" customWidth="1"/>
    <col min="4" max="4" width="15.625" style="1" customWidth="1"/>
    <col min="5" max="5" width="19.125" style="1" customWidth="1"/>
    <col min="6" max="8" width="15.625" style="1" customWidth="1"/>
    <col min="9" max="16384" width="14.75" style="1"/>
  </cols>
  <sheetData>
    <row r="1" spans="1:7" s="0" customFormat="1" ht="23.25">
      <c r="A1" s="7" t="str">
        <f>Sheet_Header</f>
        <v>Aardvark - Period end: 31/12/2024</v>
      </c>
      <c r="B1" s="5"/>
      <c r="D1" s="8"/>
      <c r="G1" s="8"/>
    </row>
    <row r="2" spans="1:7" ht="14.25">
      <c r="A2" s="1" t="s">
        <v>119</v>
      </c>
      <c r="C2"/>
      <c r="D2"/>
      <c r="E2"/>
      <c r="G2"/>
    </row>
    <row r="3" spans="1:15" ht="30.75" thickBot="1">
      <c r="A3" s="12" t="s">
        <v>8</v>
      </c>
      <c r="B3" s="12" t="s">
        <v>120</v>
      </c>
      <c r="C3" s="12" t="s">
        <v>9</v>
      </c>
      <c r="D3" s="12" t="s">
        <v>121</v>
      </c>
      <c r="E3" s="12" t="s">
        <v>122</v>
      </c>
      <c r="F3" s="12" t="s">
        <v>123</v>
      </c>
      <c r="G3" s="12" t="s">
        <v>124</v>
      </c>
      <c r="H3" s="12" t="s">
        <v>125</v>
      </c>
      <c r="L3" s="1" t="s">
        <v>113</v>
      </c>
      <c r="M3" s="1" t="s">
        <v>114</v>
      </c>
      <c r="O3" s="1" t="s">
        <v>115</v>
      </c>
    </row>
    <row r="4" spans="1:18" ht="14.25">
      <c r="A4" s="32" t="s">
        <v>381</v>
      </c>
      <c r="B4" s="33" t="s">
        <v>382</v>
      </c>
      <c r="C4" s="32" t="s">
        <v>383</v>
      </c>
      <c r="D4" s="32"/>
      <c r="E4" s="32">
        <v>400000</v>
      </c>
      <c r="F4" s="32">
        <v>400000</v>
      </c>
      <c r="G4" s="32"/>
      <c r="H4" s="32">
        <v>0</v>
      </c>
      <c r="J4" s="1" t="s">
        <v>126</v>
      </c>
      <c r="K4" s="1" t="str">
        <f>K5</f>
        <v>(-)</v>
      </c>
      <c r="L4" s="1" cm="1">
        <f t="array" ref="L4">-SUM(_xlfn._xlws.FILTER(E$4:E$78,$C$4:$C$78=$L$11,0))</f>
        <v>-805000</v>
      </c>
      <c r="M4" s="1" cm="1">
        <f t="array" ref="M4">-SUM(_xlfn._xlws.FILTER(F$4:F$78,$C$4:$C$78=$L$11,0))</f>
        <v>-2605500</v>
      </c>
      <c r="O4" s="39" t="str" cm="1">
        <f t="array" ref="O4:R5">J4:M5</f>
        <v>NBV Intangible fixed assets - Excluded</v>
      </c>
      <c r="P4" s="1" t="str">
        <v>(-)</v>
      </c>
      <c r="Q4" s="1">
        <v>-805000</v>
      </c>
      <c r="R4" s="1">
        <v>-2605500</v>
      </c>
    </row>
    <row r="5" spans="1:18" ht="14.25">
      <c r="A5" s="32" t="s">
        <v>384</v>
      </c>
      <c r="B5" s="33" t="s">
        <v>382</v>
      </c>
      <c r="C5" s="32" t="s">
        <v>383</v>
      </c>
      <c r="D5" s="32"/>
      <c r="E5" s="32">
        <v>800000</v>
      </c>
      <c r="F5" s="32">
        <v>800000</v>
      </c>
      <c r="G5" s="32"/>
      <c r="H5" s="32">
        <v>197</v>
      </c>
      <c r="J5" s="1" t="s">
        <v>127</v>
      </c>
      <c r="K5" s="1" t="s">
        <v>95</v>
      </c>
      <c r="L5" s="1" cm="1">
        <f t="array" ref="L5">-SUM(_xlfn._xlws.FILTER(G$4:G$78,$C$4:$C$78&lt;&gt;$L$11,0))</f>
        <v>-30</v>
      </c>
      <c r="M5" s="1" cm="1">
        <f t="array" ref="M5">-SUM(_xlfn._xlws.FILTER(H$4:H$78,$C$4:$C$78&lt;&gt;$L$11,0))</f>
        <v>-5968</v>
      </c>
      <c r="O5" s="1" t="str">
        <v>Intangible fixed assets - Allowable tax value</v>
      </c>
      <c r="P5" s="1" t="str">
        <v>(-)</v>
      </c>
      <c r="Q5" s="1">
        <v>-30</v>
      </c>
      <c r="R5" s="1">
        <v>-5968</v>
      </c>
    </row>
    <row r="6" spans="1:8" ht="14.25">
      <c r="A6" s="32" t="s">
        <v>385</v>
      </c>
      <c r="B6" s="33" t="s">
        <v>382</v>
      </c>
      <c r="C6" s="32" t="s">
        <v>383</v>
      </c>
      <c r="D6" s="32"/>
      <c r="E6" s="32">
        <v>1200000</v>
      </c>
      <c r="F6" s="32">
        <v>1200100</v>
      </c>
      <c r="G6" s="32"/>
      <c r="H6" s="32">
        <v>2950</v>
      </c>
    </row>
    <row r="7" spans="1:8" ht="14.25">
      <c r="A7" s="32" t="s">
        <v>386</v>
      </c>
      <c r="B7" s="33" t="s">
        <v>312</v>
      </c>
      <c r="C7" s="32" t="s">
        <v>383</v>
      </c>
      <c r="D7" s="32"/>
      <c r="E7" s="32">
        <v>10</v>
      </c>
      <c r="F7" s="32">
        <v>10</v>
      </c>
      <c r="G7" s="32"/>
      <c r="H7" s="32">
        <v>0</v>
      </c>
    </row>
    <row r="8" spans="1:8" ht="14.25">
      <c r="A8" s="32" t="s">
        <v>387</v>
      </c>
      <c r="B8" s="33" t="s">
        <v>312</v>
      </c>
      <c r="C8" s="32" t="s">
        <v>383</v>
      </c>
      <c r="D8" s="32"/>
      <c r="E8" s="32">
        <v>20</v>
      </c>
      <c r="F8" s="32">
        <v>20</v>
      </c>
      <c r="G8" s="32"/>
      <c r="H8" s="32">
        <v>0</v>
      </c>
    </row>
    <row r="9" spans="1:8" ht="14.25">
      <c r="A9" s="32" t="s">
        <v>388</v>
      </c>
      <c r="B9" s="33" t="s">
        <v>312</v>
      </c>
      <c r="C9" s="32" t="s">
        <v>383</v>
      </c>
      <c r="D9" s="32"/>
      <c r="E9" s="32">
        <v>30</v>
      </c>
      <c r="F9" s="32">
        <v>130</v>
      </c>
      <c r="G9" s="32"/>
      <c r="H9" s="32">
        <v>0</v>
      </c>
    </row>
    <row r="10" spans="1:8" ht="14.25">
      <c r="A10" s="32" t="s">
        <v>389</v>
      </c>
      <c r="B10" s="33" t="s">
        <v>382</v>
      </c>
      <c r="C10" s="32" t="s">
        <v>390</v>
      </c>
      <c r="D10" s="32"/>
      <c r="E10" s="32">
        <v>300000</v>
      </c>
      <c r="F10" s="32">
        <v>300000</v>
      </c>
      <c r="G10" s="32"/>
      <c r="H10" s="32">
        <v>0</v>
      </c>
    </row>
    <row r="11" spans="1:12" ht="14.25">
      <c r="A11" s="32" t="s">
        <v>391</v>
      </c>
      <c r="B11" s="33" t="s">
        <v>382</v>
      </c>
      <c r="C11" s="32" t="s">
        <v>390</v>
      </c>
      <c r="D11" s="32"/>
      <c r="E11" s="32">
        <v>30</v>
      </c>
      <c r="F11" s="32">
        <v>30</v>
      </c>
      <c r="G11" s="32"/>
      <c r="H11" s="32">
        <v>0</v>
      </c>
      <c r="J11" s="1" t="s">
        <v>128</v>
      </c>
      <c r="L11" s="1" t="s">
        <v>129</v>
      </c>
    </row>
    <row r="12" spans="1:8" ht="14.25">
      <c r="A12" s="32" t="s">
        <v>392</v>
      </c>
      <c r="B12" s="33" t="s">
        <v>382</v>
      </c>
      <c r="C12" s="32" t="s">
        <v>390</v>
      </c>
      <c r="D12" s="32"/>
      <c r="E12" s="32">
        <v>20</v>
      </c>
      <c r="F12" s="32">
        <v>20</v>
      </c>
      <c r="G12" s="32"/>
      <c r="H12" s="32">
        <v>0</v>
      </c>
    </row>
    <row r="13" spans="1:8" ht="14.25">
      <c r="A13" s="32" t="s">
        <v>393</v>
      </c>
      <c r="B13" s="33" t="s">
        <v>382</v>
      </c>
      <c r="C13" s="32" t="s">
        <v>390</v>
      </c>
      <c r="D13" s="32"/>
      <c r="E13" s="32">
        <v>200000</v>
      </c>
      <c r="F13" s="32">
        <v>200000</v>
      </c>
      <c r="G13" s="32"/>
      <c r="H13" s="32">
        <v>0</v>
      </c>
    </row>
    <row r="14" spans="1:8" ht="14.25">
      <c r="A14" s="32" t="s">
        <v>394</v>
      </c>
      <c r="B14" s="33" t="s">
        <v>382</v>
      </c>
      <c r="C14" s="32" t="s">
        <v>390</v>
      </c>
      <c r="D14" s="32"/>
      <c r="E14" s="32">
        <v>100000</v>
      </c>
      <c r="F14" s="32">
        <v>100100</v>
      </c>
      <c r="G14" s="32"/>
      <c r="H14" s="32">
        <v>0</v>
      </c>
    </row>
    <row r="15" spans="1:8" ht="14.25">
      <c r="A15" s="32" t="s">
        <v>395</v>
      </c>
      <c r="B15" s="33" t="s">
        <v>312</v>
      </c>
      <c r="C15" s="32" t="s">
        <v>390</v>
      </c>
      <c r="D15" s="32"/>
      <c r="E15" s="32">
        <v>40</v>
      </c>
      <c r="F15" s="32">
        <v>128</v>
      </c>
      <c r="G15" s="32">
        <v>30</v>
      </c>
      <c r="H15" s="32">
        <v>16</v>
      </c>
    </row>
    <row r="16" spans="1:8" ht="14.25">
      <c r="A16" s="32" t="s">
        <v>396</v>
      </c>
      <c r="B16" s="33" t="s">
        <v>312</v>
      </c>
      <c r="C16" s="32" t="s">
        <v>390</v>
      </c>
      <c r="D16" s="32"/>
      <c r="E16" s="32"/>
      <c r="F16" s="32">
        <v>0</v>
      </c>
      <c r="G16" s="32"/>
      <c r="H16" s="32">
        <v>0</v>
      </c>
    </row>
    <row r="17" spans="1:8" ht="14.25">
      <c r="A17" s="32" t="s">
        <v>397</v>
      </c>
      <c r="B17" s="33" t="s">
        <v>312</v>
      </c>
      <c r="C17" s="32" t="s">
        <v>390</v>
      </c>
      <c r="D17" s="32"/>
      <c r="E17" s="32"/>
      <c r="F17" s="32">
        <v>0</v>
      </c>
      <c r="G17" s="32"/>
      <c r="H17" s="32">
        <v>2805</v>
      </c>
    </row>
    <row r="18" spans="1:8" ht="14.25">
      <c r="A18" s="32" t="s">
        <v>398</v>
      </c>
      <c r="B18" s="33" t="s">
        <v>382</v>
      </c>
      <c r="C18" s="32" t="s">
        <v>399</v>
      </c>
      <c r="D18" s="32"/>
      <c r="E18" s="32">
        <v>300000</v>
      </c>
      <c r="F18" s="32">
        <v>800000</v>
      </c>
      <c r="G18" s="32"/>
      <c r="H18" s="32">
        <v>0</v>
      </c>
    </row>
    <row r="19" spans="1:8" ht="14.25">
      <c r="A19" s="32" t="s">
        <v>400</v>
      </c>
      <c r="B19" s="33" t="s">
        <v>382</v>
      </c>
      <c r="C19" s="32" t="s">
        <v>399</v>
      </c>
      <c r="D19" s="32"/>
      <c r="E19" s="32">
        <v>200000</v>
      </c>
      <c r="F19" s="32">
        <v>300100</v>
      </c>
      <c r="G19" s="32"/>
      <c r="H19" s="32">
        <v>0</v>
      </c>
    </row>
    <row r="20" spans="1:8" ht="14.25">
      <c r="A20" s="32" t="s">
        <v>401</v>
      </c>
      <c r="B20" s="33" t="s">
        <v>382</v>
      </c>
      <c r="C20" s="32" t="s">
        <v>399</v>
      </c>
      <c r="D20" s="32"/>
      <c r="E20" s="32">
        <v>100000</v>
      </c>
      <c r="F20" s="32">
        <v>100000</v>
      </c>
      <c r="G20" s="32"/>
      <c r="H20" s="32">
        <v>0</v>
      </c>
    </row>
    <row r="21" spans="1:8" ht="14.25">
      <c r="A21" s="32" t="s">
        <v>402</v>
      </c>
      <c r="B21" s="33" t="s">
        <v>382</v>
      </c>
      <c r="C21" s="32" t="s">
        <v>399</v>
      </c>
      <c r="D21" s="32"/>
      <c r="E21" s="32"/>
      <c r="F21" s="32">
        <v>0</v>
      </c>
      <c r="G21" s="32"/>
      <c r="H21" s="32">
        <v>0</v>
      </c>
    </row>
    <row r="22" spans="1:8" ht="14.25">
      <c r="A22" s="32" t="s">
        <v>403</v>
      </c>
      <c r="B22" s="33" t="s">
        <v>312</v>
      </c>
      <c r="C22" s="32" t="s">
        <v>399</v>
      </c>
      <c r="D22" s="32"/>
      <c r="E22" s="32">
        <v>70</v>
      </c>
      <c r="F22" s="32">
        <v>70</v>
      </c>
      <c r="G22" s="32"/>
      <c r="H22" s="32">
        <v>0</v>
      </c>
    </row>
    <row r="23" spans="1:8" ht="14.25">
      <c r="A23" s="32" t="s">
        <v>404</v>
      </c>
      <c r="B23" s="33" t="s">
        <v>312</v>
      </c>
      <c r="C23" s="32" t="s">
        <v>399</v>
      </c>
      <c r="D23" s="32"/>
      <c r="E23" s="32">
        <v>80</v>
      </c>
      <c r="F23" s="32">
        <v>180</v>
      </c>
      <c r="G23" s="32"/>
      <c r="H23" s="32">
        <v>0</v>
      </c>
    </row>
    <row r="24" spans="1:8" ht="14.25">
      <c r="A24" s="32" t="s">
        <v>405</v>
      </c>
      <c r="B24" s="33" t="s">
        <v>312</v>
      </c>
      <c r="C24" s="32" t="s">
        <v>399</v>
      </c>
      <c r="D24" s="32"/>
      <c r="E24" s="32">
        <v>90</v>
      </c>
      <c r="F24" s="32">
        <v>90</v>
      </c>
      <c r="G24" s="32"/>
      <c r="H24" s="32">
        <v>0</v>
      </c>
    </row>
    <row r="25" spans="1:8" ht="14.25">
      <c r="A25" s="32" t="s">
        <v>406</v>
      </c>
      <c r="B25" s="33" t="s">
        <v>382</v>
      </c>
      <c r="C25" s="32" t="s">
        <v>129</v>
      </c>
      <c r="D25" s="32" t="s">
        <v>407</v>
      </c>
      <c r="E25" s="32">
        <v>300000</v>
      </c>
      <c r="F25" s="32">
        <v>1100000</v>
      </c>
      <c r="G25" s="32"/>
      <c r="H25" s="32"/>
    </row>
    <row r="26" spans="1:8" ht="14.25">
      <c r="A26" s="32" t="s">
        <v>408</v>
      </c>
      <c r="B26" s="33" t="s">
        <v>382</v>
      </c>
      <c r="C26" s="32" t="s">
        <v>129</v>
      </c>
      <c r="D26" s="32" t="s">
        <v>407</v>
      </c>
      <c r="E26" s="32"/>
      <c r="F26" s="32">
        <v>0</v>
      </c>
      <c r="G26" s="32"/>
      <c r="H26" s="32"/>
    </row>
    <row r="27" spans="1:8" ht="14.25">
      <c r="A27" s="32" t="s">
        <v>409</v>
      </c>
      <c r="B27" s="33" t="s">
        <v>382</v>
      </c>
      <c r="C27" s="32" t="s">
        <v>129</v>
      </c>
      <c r="D27" s="32" t="s">
        <v>407</v>
      </c>
      <c r="E27" s="32">
        <v>100000</v>
      </c>
      <c r="F27" s="32">
        <v>300000</v>
      </c>
      <c r="G27" s="32"/>
      <c r="H27" s="32"/>
    </row>
    <row r="28" spans="1:8" ht="14.25">
      <c r="A28" s="32" t="s">
        <v>310</v>
      </c>
      <c r="B28" s="33" t="s">
        <v>382</v>
      </c>
      <c r="C28" s="32" t="s">
        <v>129</v>
      </c>
      <c r="D28" s="32" t="s">
        <v>407</v>
      </c>
      <c r="E28" s="32">
        <v>200000</v>
      </c>
      <c r="F28" s="32">
        <v>1000500</v>
      </c>
      <c r="G28" s="32"/>
      <c r="H28" s="32"/>
    </row>
    <row r="29" spans="1:8" ht="14.25">
      <c r="A29" s="32" t="s">
        <v>341</v>
      </c>
      <c r="B29" s="33" t="s">
        <v>382</v>
      </c>
      <c r="C29" s="32" t="s">
        <v>129</v>
      </c>
      <c r="D29" s="32"/>
      <c r="E29" s="32">
        <v>5000</v>
      </c>
      <c r="F29" s="32">
        <v>5000</v>
      </c>
      <c r="G29" s="32"/>
      <c r="H29" s="32"/>
    </row>
    <row r="30" spans="1:8" ht="14.25">
      <c r="A30" s="32" t="s">
        <v>410</v>
      </c>
      <c r="B30" s="33" t="s">
        <v>382</v>
      </c>
      <c r="C30" s="32" t="s">
        <v>129</v>
      </c>
      <c r="D30" s="32"/>
      <c r="E30" s="32">
        <v>200000</v>
      </c>
      <c r="F30" s="32">
        <v>200000</v>
      </c>
      <c r="G30" s="32"/>
      <c r="H30" s="32"/>
    </row>
    <row r="31" spans="1:8" ht="14.25">
      <c r="A31" s="32" t="s">
        <v>411</v>
      </c>
      <c r="B31" s="33" t="s">
        <v>382</v>
      </c>
      <c r="C31" s="32" t="s">
        <v>412</v>
      </c>
      <c r="D31" s="32"/>
      <c r="E31" s="32">
        <v>300</v>
      </c>
      <c r="F31" s="32">
        <v>300</v>
      </c>
      <c r="G31" s="32"/>
      <c r="H31" s="32">
        <v>0</v>
      </c>
    </row>
    <row r="32" spans="1:8" ht="14.25">
      <c r="A32" s="32" t="s">
        <v>389</v>
      </c>
      <c r="B32" s="33" t="s">
        <v>382</v>
      </c>
      <c r="C32" s="32" t="s">
        <v>412</v>
      </c>
      <c r="D32" s="32"/>
      <c r="E32" s="32">
        <v>300000</v>
      </c>
      <c r="F32" s="32">
        <v>300000</v>
      </c>
      <c r="G32" s="32"/>
      <c r="H32" s="32">
        <v>0</v>
      </c>
    </row>
    <row r="33" spans="1:8" ht="14.25">
      <c r="A33" s="32" t="s">
        <v>393</v>
      </c>
      <c r="B33" s="33" t="s">
        <v>382</v>
      </c>
      <c r="C33" s="32" t="s">
        <v>412</v>
      </c>
      <c r="D33" s="32"/>
      <c r="E33" s="32">
        <v>200000</v>
      </c>
      <c r="F33" s="32">
        <v>200100</v>
      </c>
      <c r="G33" s="32"/>
      <c r="H33" s="32">
        <v>0</v>
      </c>
    </row>
    <row r="34" spans="1:8" ht="14.25">
      <c r="A34" s="32" t="s">
        <v>394</v>
      </c>
      <c r="B34" s="33" t="s">
        <v>382</v>
      </c>
      <c r="C34" s="32" t="s">
        <v>412</v>
      </c>
      <c r="D34" s="32"/>
      <c r="E34" s="32">
        <v>100000</v>
      </c>
      <c r="F34" s="32">
        <v>100000</v>
      </c>
      <c r="G34" s="32"/>
      <c r="H34" s="32">
        <v>0</v>
      </c>
    </row>
    <row r="35" spans="1:8" ht="14.25">
      <c r="A35" s="32" t="s">
        <v>413</v>
      </c>
      <c r="B35" s="33" t="s">
        <v>382</v>
      </c>
      <c r="C35" s="32" t="s">
        <v>412</v>
      </c>
      <c r="D35" s="32"/>
      <c r="E35" s="32">
        <v>2000</v>
      </c>
      <c r="F35" s="32">
        <v>2000</v>
      </c>
      <c r="G35" s="32"/>
      <c r="H35" s="32">
        <v>0</v>
      </c>
    </row>
    <row r="36" spans="1:8" ht="14.25">
      <c r="A36" s="32" t="s">
        <v>413</v>
      </c>
      <c r="B36" s="33" t="s">
        <v>382</v>
      </c>
      <c r="C36" s="32" t="s">
        <v>412</v>
      </c>
      <c r="D36" s="32"/>
      <c r="E36" s="32">
        <v>2000</v>
      </c>
      <c r="F36" s="32">
        <v>2000</v>
      </c>
      <c r="G36" s="32"/>
      <c r="H36" s="32">
        <v>0</v>
      </c>
    </row>
    <row r="37" spans="1:8" ht="14.25">
      <c r="A37" s="32" t="s">
        <v>411</v>
      </c>
      <c r="B37" s="33" t="s">
        <v>382</v>
      </c>
      <c r="C37" s="32" t="s">
        <v>412</v>
      </c>
      <c r="D37" s="32"/>
      <c r="E37" s="32">
        <v>300</v>
      </c>
      <c r="F37" s="32">
        <v>300</v>
      </c>
      <c r="G37" s="32"/>
      <c r="H37" s="32">
        <v>0</v>
      </c>
    </row>
    <row r="38" spans="1:8" ht="14.25">
      <c r="A38" s="32"/>
      <c r="B38" s="33"/>
      <c r="C38" s="32"/>
      <c r="D38" s="32"/>
      <c r="E38" s="32"/>
      <c r="F38" s="32"/>
      <c r="G38" s="32"/>
      <c r="H38" s="32"/>
    </row>
    <row r="39" spans="1:8" ht="14.25">
      <c r="A39" s="32"/>
      <c r="B39" s="33"/>
      <c r="C39" s="32"/>
      <c r="D39" s="32"/>
      <c r="E39" s="32"/>
      <c r="F39" s="32"/>
      <c r="G39" s="32"/>
      <c r="H39" s="32"/>
    </row>
    <row r="40" spans="1:8" ht="14.25">
      <c r="A40" s="32"/>
      <c r="B40" s="33"/>
      <c r="C40" s="32"/>
      <c r="D40" s="32"/>
      <c r="E40" s="32"/>
      <c r="F40" s="32"/>
      <c r="G40" s="32"/>
      <c r="H40" s="32"/>
    </row>
    <row r="41" spans="1:8" ht="14.25">
      <c r="A41" s="32"/>
      <c r="B41" s="33"/>
      <c r="C41" s="32"/>
      <c r="D41" s="32"/>
      <c r="E41" s="32"/>
      <c r="F41" s="32"/>
      <c r="G41" s="32"/>
      <c r="H41" s="32"/>
    </row>
    <row r="42" spans="1:8" ht="14.25">
      <c r="A42" s="32"/>
      <c r="B42" s="33"/>
      <c r="C42" s="32"/>
      <c r="D42" s="32"/>
      <c r="E42" s="32"/>
      <c r="F42" s="32"/>
      <c r="G42" s="32"/>
      <c r="H42" s="32"/>
    </row>
    <row r="43" spans="1:8" ht="14.25">
      <c r="A43" s="32"/>
      <c r="B43" s="33"/>
      <c r="C43" s="32"/>
      <c r="D43" s="32"/>
      <c r="E43" s="32"/>
      <c r="F43" s="32"/>
      <c r="G43" s="32"/>
      <c r="H43" s="32"/>
    </row>
    <row r="44" spans="1:8" ht="14.25">
      <c r="A44" s="32"/>
      <c r="B44" s="33"/>
      <c r="C44" s="32"/>
      <c r="D44" s="32"/>
      <c r="E44" s="32"/>
      <c r="F44" s="32"/>
      <c r="G44" s="32"/>
      <c r="H44" s="32"/>
    </row>
    <row r="45" spans="1:8" ht="14.25">
      <c r="A45" s="32"/>
      <c r="B45" s="33"/>
      <c r="C45" s="32"/>
      <c r="D45" s="32"/>
      <c r="E45" s="32"/>
      <c r="F45" s="32"/>
      <c r="G45" s="32"/>
      <c r="H45" s="32"/>
    </row>
    <row r="46" spans="1:8" ht="14.25">
      <c r="A46" s="32"/>
      <c r="B46" s="33"/>
      <c r="C46" s="32"/>
      <c r="D46" s="32"/>
      <c r="E46" s="32"/>
      <c r="F46" s="32"/>
      <c r="G46" s="32"/>
      <c r="H46" s="32"/>
    </row>
    <row r="47" spans="1:8" ht="14.25">
      <c r="A47" s="32"/>
      <c r="B47" s="33"/>
      <c r="C47" s="32"/>
      <c r="D47" s="32"/>
      <c r="E47" s="32"/>
      <c r="F47" s="32"/>
      <c r="G47" s="32"/>
      <c r="H47" s="32"/>
    </row>
    <row r="48" spans="1:8" ht="14.25">
      <c r="A48" s="32"/>
      <c r="B48" s="33"/>
      <c r="C48" s="32"/>
      <c r="D48" s="32"/>
      <c r="E48" s="32"/>
      <c r="F48" s="32"/>
      <c r="G48" s="32"/>
      <c r="H48" s="32"/>
    </row>
    <row r="49" spans="1:8" ht="14.25">
      <c r="A49" s="32"/>
      <c r="B49" s="33"/>
      <c r="C49" s="32"/>
      <c r="D49" s="32"/>
      <c r="E49" s="32"/>
      <c r="F49" s="32"/>
      <c r="G49" s="32"/>
      <c r="H49" s="32"/>
    </row>
    <row r="50" spans="1:8" ht="14.25">
      <c r="A50" s="32"/>
      <c r="B50" s="33"/>
      <c r="C50" s="32"/>
      <c r="D50" s="32"/>
      <c r="E50" s="32"/>
      <c r="F50" s="32"/>
      <c r="G50" s="32"/>
      <c r="H50" s="32"/>
    </row>
    <row r="51" spans="1:8" ht="14.25">
      <c r="A51" s="32"/>
      <c r="B51" s="33"/>
      <c r="C51" s="32"/>
      <c r="D51" s="32"/>
      <c r="E51" s="32"/>
      <c r="F51" s="32"/>
      <c r="G51" s="32"/>
      <c r="H51" s="32"/>
    </row>
    <row r="52" spans="1:8" ht="14.25">
      <c r="A52" s="32"/>
      <c r="B52" s="33"/>
      <c r="C52" s="32"/>
      <c r="D52" s="32"/>
      <c r="E52" s="32"/>
      <c r="F52" s="32"/>
      <c r="G52" s="32"/>
      <c r="H52" s="32"/>
    </row>
    <row r="53" spans="1:8" ht="14.25">
      <c r="A53" s="32"/>
      <c r="B53" s="33"/>
      <c r="C53" s="32"/>
      <c r="D53" s="32"/>
      <c r="E53" s="32"/>
      <c r="F53" s="32"/>
      <c r="G53" s="32"/>
      <c r="H53" s="32"/>
    </row>
    <row r="54" spans="1:8" ht="14.25">
      <c r="A54" s="32"/>
      <c r="B54" s="33"/>
      <c r="C54" s="32"/>
      <c r="D54" s="32"/>
      <c r="E54" s="32"/>
      <c r="F54" s="32"/>
      <c r="G54" s="32"/>
      <c r="H54" s="32"/>
    </row>
    <row r="55" spans="1:8" ht="14.25">
      <c r="A55" s="32"/>
      <c r="B55" s="33"/>
      <c r="C55" s="32"/>
      <c r="D55" s="32"/>
      <c r="E55" s="32"/>
      <c r="F55" s="32"/>
      <c r="G55" s="32"/>
      <c r="H55" s="32"/>
    </row>
    <row r="56" spans="1:8" ht="14.25">
      <c r="A56" s="32"/>
      <c r="B56" s="33"/>
      <c r="C56" s="32"/>
      <c r="D56" s="32"/>
      <c r="E56" s="32"/>
      <c r="F56" s="32"/>
      <c r="G56" s="32"/>
      <c r="H56" s="32"/>
    </row>
    <row r="57" spans="1:8" ht="14.25">
      <c r="A57" s="32"/>
      <c r="B57" s="33"/>
      <c r="C57" s="32"/>
      <c r="D57" s="32"/>
      <c r="E57" s="32"/>
      <c r="F57" s="32"/>
      <c r="G57" s="32"/>
      <c r="H57" s="32"/>
    </row>
    <row r="58" spans="1:8" ht="14.25">
      <c r="A58" s="32"/>
      <c r="B58" s="33"/>
      <c r="C58" s="32"/>
      <c r="D58" s="32"/>
      <c r="E58" s="32"/>
      <c r="F58" s="32"/>
      <c r="G58" s="32"/>
      <c r="H58" s="32"/>
    </row>
    <row r="59" spans="1:8" ht="14.25">
      <c r="A59" s="32"/>
      <c r="B59" s="33"/>
      <c r="C59" s="32"/>
      <c r="D59" s="32"/>
      <c r="E59" s="32"/>
      <c r="F59" s="32"/>
      <c r="G59" s="32"/>
      <c r="H59" s="32"/>
    </row>
    <row r="60" spans="1:8" ht="14.25">
      <c r="A60" s="32"/>
      <c r="B60" s="33"/>
      <c r="C60" s="32"/>
      <c r="D60" s="32"/>
      <c r="E60" s="32"/>
      <c r="F60" s="32"/>
      <c r="G60" s="32"/>
      <c r="H60" s="32"/>
    </row>
    <row r="61" spans="1:8" ht="14.25">
      <c r="A61" s="32"/>
      <c r="B61" s="33"/>
      <c r="C61" s="32"/>
      <c r="D61" s="32"/>
      <c r="E61" s="32"/>
      <c r="F61" s="32"/>
      <c r="G61" s="32"/>
      <c r="H61" s="32"/>
    </row>
    <row r="62" spans="1:8" ht="14.25">
      <c r="A62" s="32"/>
      <c r="B62" s="33"/>
      <c r="C62" s="32"/>
      <c r="D62" s="32"/>
      <c r="E62" s="32"/>
      <c r="F62" s="32"/>
      <c r="G62" s="32"/>
      <c r="H62" s="32"/>
    </row>
    <row r="63" spans="1:8" ht="14.25">
      <c r="A63" s="32"/>
      <c r="B63" s="33"/>
      <c r="C63" s="32"/>
      <c r="D63" s="32"/>
      <c r="E63" s="32"/>
      <c r="F63" s="32"/>
      <c r="G63" s="32"/>
      <c r="H63" s="32"/>
    </row>
    <row r="64" spans="1:8" ht="14.25">
      <c r="A64" s="32"/>
      <c r="B64" s="33"/>
      <c r="C64" s="32"/>
      <c r="D64" s="32"/>
      <c r="E64" s="32"/>
      <c r="F64" s="32"/>
      <c r="G64" s="32"/>
      <c r="H64" s="32"/>
    </row>
    <row r="65" spans="1:8" ht="14.25">
      <c r="A65" s="32"/>
      <c r="B65" s="33"/>
      <c r="C65" s="32"/>
      <c r="D65" s="32"/>
      <c r="E65" s="32"/>
      <c r="F65" s="32"/>
      <c r="G65" s="32"/>
      <c r="H65" s="32"/>
    </row>
    <row r="66" spans="1:8" ht="14.25">
      <c r="A66" s="32"/>
      <c r="B66" s="33"/>
      <c r="C66" s="32"/>
      <c r="D66" s="32"/>
      <c r="E66" s="32"/>
      <c r="F66" s="32"/>
      <c r="G66" s="32"/>
      <c r="H66" s="32"/>
    </row>
    <row r="67" spans="1:8" ht="14.25">
      <c r="A67" s="32"/>
      <c r="B67" s="33"/>
      <c r="C67" s="32"/>
      <c r="D67" s="32"/>
      <c r="E67" s="32"/>
      <c r="F67" s="32"/>
      <c r="G67" s="32"/>
      <c r="H67" s="32"/>
    </row>
    <row r="68" spans="1:8" ht="14.25">
      <c r="A68" s="32"/>
      <c r="B68" s="33"/>
      <c r="C68" s="32"/>
      <c r="D68" s="32"/>
      <c r="E68" s="32"/>
      <c r="F68" s="32"/>
      <c r="G68" s="32"/>
      <c r="H68" s="32"/>
    </row>
    <row r="69" spans="1:8" ht="14.25">
      <c r="A69" s="32"/>
      <c r="B69" s="33"/>
      <c r="C69" s="32"/>
      <c r="D69" s="32"/>
      <c r="E69" s="32"/>
      <c r="F69" s="32"/>
      <c r="G69" s="32"/>
      <c r="H69" s="32"/>
    </row>
    <row r="70" spans="1:8" ht="14.25">
      <c r="A70" s="32"/>
      <c r="B70" s="33"/>
      <c r="C70" s="32"/>
      <c r="D70" s="32"/>
      <c r="E70" s="32"/>
      <c r="F70" s="32"/>
      <c r="G70" s="32"/>
      <c r="H70" s="32"/>
    </row>
    <row r="71" spans="1:8" ht="14.25">
      <c r="A71" s="32"/>
      <c r="B71" s="33"/>
      <c r="C71" s="32"/>
      <c r="D71" s="32"/>
      <c r="E71" s="32"/>
      <c r="F71" s="32"/>
      <c r="G71" s="32"/>
      <c r="H71" s="32"/>
    </row>
    <row r="72" spans="1:8" ht="14.25">
      <c r="A72" s="32"/>
      <c r="B72" s="33"/>
      <c r="C72" s="32"/>
      <c r="D72" s="32"/>
      <c r="E72" s="32"/>
      <c r="F72" s="32"/>
      <c r="G72" s="32"/>
      <c r="H72" s="32"/>
    </row>
    <row r="73" spans="1:8" ht="14.25">
      <c r="A73" s="32"/>
      <c r="B73" s="33"/>
      <c r="C73" s="32"/>
      <c r="D73" s="32"/>
      <c r="E73" s="32"/>
      <c r="F73" s="32"/>
      <c r="G73" s="32"/>
      <c r="H73" s="32"/>
    </row>
    <row r="74" spans="1:8" ht="14.25">
      <c r="A74" s="32"/>
      <c r="B74" s="33"/>
      <c r="C74" s="32"/>
      <c r="D74" s="32"/>
      <c r="E74" s="32"/>
      <c r="F74" s="32"/>
      <c r="G74" s="32"/>
      <c r="H74" s="32"/>
    </row>
    <row r="75" spans="1:8" ht="14.25">
      <c r="A75" s="32"/>
      <c r="B75" s="33"/>
      <c r="C75" s="32"/>
      <c r="D75" s="32"/>
      <c r="E75" s="32"/>
      <c r="F75" s="32"/>
      <c r="G75" s="32"/>
      <c r="H75" s="32"/>
    </row>
    <row r="76" spans="1:8" ht="14.25">
      <c r="A76" s="32"/>
      <c r="B76" s="33"/>
      <c r="C76" s="32"/>
      <c r="D76" s="32"/>
      <c r="E76" s="32"/>
      <c r="F76" s="32"/>
      <c r="G76" s="32"/>
      <c r="H76" s="32"/>
    </row>
    <row r="77" spans="1:8" ht="14.25">
      <c r="A77" s="32"/>
      <c r="B77" s="33"/>
      <c r="C77" s="32"/>
      <c r="D77" s="32"/>
      <c r="E77" s="32"/>
      <c r="F77" s="32"/>
      <c r="G77" s="32"/>
      <c r="H77" s="32"/>
    </row>
    <row r="78" spans="1:8" ht="14.25">
      <c r="A78" s="32"/>
      <c r="B78" s="33"/>
      <c r="C78" s="32"/>
      <c r="D78" s="32"/>
      <c r="E78" s="32"/>
      <c r="F78" s="32"/>
      <c r="G78" s="32"/>
      <c r="H78" s="32"/>
    </row>
    <row r="79" spans="1:1" ht="14.25">
      <c r="A79" s="1" t="s">
        <v>101</v>
      </c>
    </row>
  </sheetData>
  <sheetProtection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A14ADEA-2663-44F5-AA6A-FC5D1D8B87DD}">
  <sheetPr>
    <tabColor theme="5" tint="0.799950003623962"/>
  </sheetPr>
  <dimension ref="A1:R19"/>
  <sheetViews>
    <sheetView workbookViewId="0" topLeftCell="A1">
      <pane xSplit="4" ySplit="3" topLeftCell="E4" activePane="bottomRight" state="frozen"/>
      <selection pane="topLeft" activeCell="J5" sqref="J5"/>
      <selection pane="bottomLeft" activeCell="J5" sqref="J5"/>
      <selection pane="topRight" activeCell="J5" sqref="J5"/>
      <selection pane="bottomRight" activeCell="A4" sqref="A4"/>
    </sheetView>
  </sheetViews>
  <sheetFormatPr defaultColWidth="14.695" defaultRowHeight="14.25"/>
  <cols>
    <col min="1" max="1" width="19.125" style="1" customWidth="1"/>
    <col min="2" max="3" width="19.125" style="5" customWidth="1"/>
    <col min="4" max="6" width="15.625" style="1" customWidth="1"/>
    <col min="7" max="9" width="14.75" style="1"/>
    <col min="10" max="11" width="14.75" customWidth="1"/>
    <col min="12" max="16384" width="14.75" style="1"/>
  </cols>
  <sheetData>
    <row r="1" spans="1:13" s="0" customFormat="1" ht="23.25">
      <c r="A1" s="7" t="str">
        <f>Sheet_Header</f>
        <v>Aardvark - Period end: 31/12/2024</v>
      </c>
      <c r="B1" s="5"/>
      <c r="C1" s="5"/>
      <c r="D1" s="8"/>
      <c r="E1" s="8"/>
      <c r="L1" t="s">
        <v>130</v>
      </c>
      <c r="M1" t="s">
        <v>131</v>
      </c>
    </row>
    <row r="2" spans="1:13" ht="14.25">
      <c r="A2" s="1" t="s">
        <v>132</v>
      </c>
      <c r="D2"/>
      <c r="E2"/>
      <c r="L2" s="1" t="s">
        <v>133</v>
      </c>
      <c r="M2" s="1" t="s">
        <v>134</v>
      </c>
    </row>
    <row r="3" spans="1:15" ht="30.75" thickBot="1">
      <c r="A3" s="12" t="s">
        <v>8</v>
      </c>
      <c r="B3" s="12" t="s">
        <v>135</v>
      </c>
      <c r="C3" s="12" t="s">
        <v>120</v>
      </c>
      <c r="D3" s="12" t="s">
        <v>136</v>
      </c>
      <c r="E3" s="12" t="s">
        <v>274</v>
      </c>
      <c r="F3" s="12" t="s">
        <v>138</v>
      </c>
      <c r="G3" s="1" t="s">
        <v>139</v>
      </c>
      <c r="I3" s="1" t="s">
        <v>120</v>
      </c>
      <c r="J3" s="1" t="s">
        <v>140</v>
      </c>
      <c r="K3" s="1" t="s">
        <v>141</v>
      </c>
      <c r="L3" s="1">
        <f>MIN(_xlfn.ANCHORARRAY($G$4))</f>
        <v>20</v>
      </c>
      <c r="M3" s="1">
        <f>MAX(_xlfn.ANCHORARRAY($G$4))</f>
        <v>30</v>
      </c>
      <c r="O3" s="1" t="s">
        <v>142</v>
      </c>
    </row>
    <row r="4" spans="1:18" ht="14.25">
      <c r="A4" s="32" t="s">
        <v>329</v>
      </c>
      <c r="B4" s="33" t="s">
        <v>311</v>
      </c>
      <c r="C4" s="33" t="s">
        <v>311</v>
      </c>
      <c r="D4" s="32" t="s">
        <v>330</v>
      </c>
      <c r="E4" s="32">
        <v>24048</v>
      </c>
      <c r="F4" s="32">
        <v>22234</v>
      </c>
      <c r="G4" s="1" cm="1">
        <f t="array" ref="G4:G18">_xlfn.LET(_xlpm.values,VALUE($D$4:$D$18),IF(_xlpm.values&lt;&gt;0,_xlpm.values,""))</f>
        <v>30</v>
      </c>
      <c r="I4" s="31" t="str" cm="1">
        <f t="array" ref="I4">_xlfn._xlws.SORT(_xlfn.UNIQUE(_xlfn._xlws.FILTER($C$4:$C$18,LEN($C$4:$C$18)&gt;0,"")))</f>
        <v>Investment business</v>
      </c>
      <c r="J4" s="31" t="str" cm="1">
        <f t="array" ref="J4">IF(LEN(_xlfn.ANCHORARRAY($I4))&gt;0,$A$2&amp;_xlfn.ANCHORARRAY($I4),"")</f>
        <v>Main pool - Investment business</v>
      </c>
      <c r="K4" s="31" t="str" cm="1">
        <f t="array" ref="K4">IF(LEN(_xlfn.ANCHORARRAY($I4))&gt;0,"(-)","")</f>
        <v>(-)</v>
      </c>
      <c r="L4" s="31" cm="1">
        <f t="array" ref="L4">IF(LEN(_xlfn.ANCHORARRAY($I4))&gt;0,-SUMIFS(E$3:E$18,$C$3:$C$18,_xlfn.ANCHORARRAY($I4),$D$3:$D$18,L$3),"")</f>
        <v>-30000</v>
      </c>
      <c r="M4" s="31" cm="1">
        <f t="array" ref="M4">IF(LEN(_xlfn.ANCHORARRAY($I4))&gt;0,-SUMIFS(F$3:F$18,$C$3:$C$18,_xlfn.ANCHORARRAY($I4),$D$3:$D$18,M$3),"")</f>
        <v>-22234</v>
      </c>
      <c r="O4" s="34" t="str" cm="1">
        <f t="array" ref="O4:R4">_xlfn._xlws.FILTER(_xlfn.HSTACK(_xlfn.ANCHORARRAY(J4),_xlfn.ANCHORARRAY(K4),_xlfn.ANCHORARRAY(L4),_xlfn.ANCHORARRAY(M4)),(_xlfn.ANCHORARRAY(L4)&lt;&gt;0)+(_xlfn.ANCHORARRAY(M4)&lt;&gt;0),Blank_TD)</f>
        <v>Main pool - Investment business</v>
      </c>
      <c r="P4" s="1" t="str">
        <v>(-)</v>
      </c>
      <c r="Q4" s="1">
        <v>-30000</v>
      </c>
      <c r="R4" s="1">
        <v>-22234</v>
      </c>
    </row>
    <row r="5" spans="1:7" ht="14.25">
      <c r="A5" s="32" t="s">
        <v>331</v>
      </c>
      <c r="B5" s="33" t="s">
        <v>311</v>
      </c>
      <c r="C5" s="33" t="s">
        <v>311</v>
      </c>
      <c r="D5" s="32" t="s">
        <v>332</v>
      </c>
      <c r="E5" s="32">
        <v>30000</v>
      </c>
      <c r="F5" s="32">
        <v>24048</v>
      </c>
      <c r="G5" s="1">
        <v>20</v>
      </c>
    </row>
    <row r="6" spans="1:7" ht="14.25">
      <c r="A6" s="32"/>
      <c r="B6" s="33"/>
      <c r="C6" s="33"/>
      <c r="D6" s="32"/>
      <c r="E6" s="32"/>
      <c r="F6" s="32"/>
      <c r="G6" s="1" t="str">
        <v/>
      </c>
    </row>
    <row r="7" spans="1:7" ht="14.25">
      <c r="A7" s="32"/>
      <c r="B7" s="33"/>
      <c r="C7" s="33"/>
      <c r="D7" s="32"/>
      <c r="E7" s="32"/>
      <c r="F7" s="32"/>
      <c r="G7" s="1" t="str">
        <v/>
      </c>
    </row>
    <row r="8" spans="1:7" ht="14.25">
      <c r="A8" s="32"/>
      <c r="B8" s="33"/>
      <c r="C8" s="33"/>
      <c r="D8" s="32"/>
      <c r="E8" s="32"/>
      <c r="F8" s="32"/>
      <c r="G8" s="1" t="str">
        <v/>
      </c>
    </row>
    <row r="9" spans="1:7" ht="14.25">
      <c r="A9" s="32"/>
      <c r="B9" s="33"/>
      <c r="C9" s="33"/>
      <c r="D9" s="32"/>
      <c r="E9" s="32"/>
      <c r="F9" s="32"/>
      <c r="G9" s="1" t="str">
        <v/>
      </c>
    </row>
    <row r="10" spans="1:7" ht="14.25">
      <c r="A10" s="32"/>
      <c r="B10" s="33"/>
      <c r="C10" s="33"/>
      <c r="D10" s="32"/>
      <c r="E10" s="32"/>
      <c r="F10" s="32"/>
      <c r="G10" s="1" t="str">
        <v/>
      </c>
    </row>
    <row r="11" spans="1:7" ht="14.25">
      <c r="A11" s="32"/>
      <c r="B11" s="33"/>
      <c r="C11" s="33"/>
      <c r="D11" s="32"/>
      <c r="E11" s="32"/>
      <c r="F11" s="32"/>
      <c r="G11" s="1" t="str">
        <v/>
      </c>
    </row>
    <row r="12" spans="1:7" ht="14.25">
      <c r="A12" s="32"/>
      <c r="B12" s="33"/>
      <c r="C12" s="33"/>
      <c r="D12" s="32"/>
      <c r="E12" s="32"/>
      <c r="F12" s="32"/>
      <c r="G12" s="1" t="str">
        <v/>
      </c>
    </row>
    <row r="13" spans="1:7" ht="14.25">
      <c r="A13" s="32"/>
      <c r="B13" s="33"/>
      <c r="C13" s="33"/>
      <c r="D13" s="32"/>
      <c r="E13" s="32"/>
      <c r="F13" s="32"/>
      <c r="G13" s="1" t="str">
        <v/>
      </c>
    </row>
    <row r="14" spans="1:7" ht="14.25">
      <c r="A14" s="32"/>
      <c r="B14" s="33"/>
      <c r="C14" s="33"/>
      <c r="D14" s="32"/>
      <c r="E14" s="32"/>
      <c r="F14" s="32"/>
      <c r="G14" s="1" t="str">
        <v/>
      </c>
    </row>
    <row r="15" spans="1:7" ht="14.25">
      <c r="A15" s="32"/>
      <c r="B15" s="33"/>
      <c r="C15" s="33"/>
      <c r="D15" s="32"/>
      <c r="E15" s="32"/>
      <c r="F15" s="32"/>
      <c r="G15" s="1" t="str">
        <v/>
      </c>
    </row>
    <row r="16" spans="1:7" ht="14.25">
      <c r="A16" s="32"/>
      <c r="B16" s="33"/>
      <c r="C16" s="33"/>
      <c r="D16" s="32"/>
      <c r="E16" s="32"/>
      <c r="F16" s="32"/>
      <c r="G16" s="1" t="str">
        <v/>
      </c>
    </row>
    <row r="17" spans="1:7" ht="14.25">
      <c r="A17" s="32"/>
      <c r="B17" s="33"/>
      <c r="C17" s="33"/>
      <c r="D17" s="32"/>
      <c r="E17" s="32"/>
      <c r="F17" s="32"/>
      <c r="G17" s="1" t="str">
        <v/>
      </c>
    </row>
    <row r="18" spans="1:7" ht="14.25">
      <c r="A18" s="32"/>
      <c r="B18" s="33"/>
      <c r="C18" s="33"/>
      <c r="D18" s="32"/>
      <c r="E18" s="32"/>
      <c r="F18" s="32"/>
      <c r="G18" s="1" t="str">
        <v/>
      </c>
    </row>
    <row r="19" spans="1:1" ht="14.25">
      <c r="A19" s="1" t="s">
        <v>101</v>
      </c>
    </row>
  </sheetData>
  <sheetProtection sort="0" autoFilter="0" pivotTables="0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FDA63EF-3B4A-432A-9CF1-94B6E5AC0C7B}">
  <sheetPr>
    <tabColor theme="5" tint="0.799950003623962"/>
  </sheetPr>
  <dimension ref="A1:Q19"/>
  <sheetViews>
    <sheetView workbookViewId="0" topLeftCell="A1">
      <pane xSplit="3" ySplit="3" topLeftCell="D4" activePane="bottomRight" state="frozen"/>
      <selection pane="topLeft" activeCell="J5" sqref="J5"/>
      <selection pane="bottomLeft" activeCell="J5" sqref="J5"/>
      <selection pane="topRight" activeCell="J5" sqref="J5"/>
      <selection pane="bottomRight" activeCell="A4" sqref="A4"/>
    </sheetView>
  </sheetViews>
  <sheetFormatPr defaultColWidth="14.695" defaultRowHeight="14.25"/>
  <cols>
    <col min="1" max="1" width="19.125" style="1" customWidth="1"/>
    <col min="2" max="2" width="19.125" style="5" customWidth="1"/>
    <col min="3" max="5" width="15.625" style="1" customWidth="1"/>
    <col min="6" max="16384" width="14.75" style="1"/>
  </cols>
  <sheetData>
    <row r="1" spans="1:12" s="0" customFormat="1" ht="23.25">
      <c r="A1" s="7" t="str">
        <f>Sheet_Header</f>
        <v>Aardvark - Period end: 31/12/2024</v>
      </c>
      <c r="B1" s="5"/>
      <c r="C1" s="8"/>
      <c r="D1" s="8"/>
      <c r="K1" t="s">
        <v>130</v>
      </c>
      <c r="L1" t="s">
        <v>131</v>
      </c>
    </row>
    <row r="2" spans="1:12" ht="14.25">
      <c r="A2" s="1" t="s">
        <v>143</v>
      </c>
      <c r="C2"/>
      <c r="D2"/>
      <c r="K2" s="1" t="s">
        <v>133</v>
      </c>
      <c r="L2" s="1" t="s">
        <v>134</v>
      </c>
    </row>
    <row r="3" spans="1:14" ht="30.75" thickBot="1">
      <c r="A3" s="12" t="s">
        <v>8</v>
      </c>
      <c r="B3" s="12" t="s">
        <v>120</v>
      </c>
      <c r="C3" s="12" t="s">
        <v>136</v>
      </c>
      <c r="D3" s="12" t="s">
        <v>137</v>
      </c>
      <c r="E3" s="12" t="s">
        <v>138</v>
      </c>
      <c r="F3" s="1" t="s">
        <v>139</v>
      </c>
      <c r="H3" s="1" t="s">
        <v>120</v>
      </c>
      <c r="I3" s="1" t="s">
        <v>140</v>
      </c>
      <c r="J3" s="1" t="s">
        <v>141</v>
      </c>
      <c r="K3" s="1">
        <f>MIN(_xlfn.ANCHORARRAY($F$4))</f>
        <v>20</v>
      </c>
      <c r="L3" s="1">
        <f>MAX(_xlfn.ANCHORARRAY($F$4))</f>
        <v>30</v>
      </c>
      <c r="N3" s="1" t="s">
        <v>142</v>
      </c>
    </row>
    <row r="4" spans="1:17" ht="14.25">
      <c r="A4" s="32" t="s">
        <v>331</v>
      </c>
      <c r="B4" s="33" t="s">
        <v>312</v>
      </c>
      <c r="C4" s="32" t="s">
        <v>332</v>
      </c>
      <c r="D4" s="32">
        <v>100000</v>
      </c>
      <c r="E4" s="32">
        <v>96508</v>
      </c>
      <c r="F4" s="1" cm="1">
        <f t="array" ref="F4:F18">_xlfn.LET(_xlpm.values,VALUE($C$4:$C$18),IF(_xlpm.values&lt;&gt;0,_xlpm.values,""))</f>
        <v>20</v>
      </c>
      <c r="H4" s="31" t="str" cm="1">
        <f t="array" ref="H4">_xlfn._xlws.SORT(_xlfn.UNIQUE(_xlfn._xlws.FILTER($B$4:$B$18,LEN($B$4:$B$18)&gt;0,"")))</f>
        <v>Business 1</v>
      </c>
      <c r="I4" s="31" t="str" cm="1">
        <f t="array" ref="I4">IF(LEN(_xlfn.ANCHORARRAY($H4))&gt;0,$A$2&amp;_xlfn.ANCHORARRAY($H4),"")</f>
        <v>Special rate pool - Business 1</v>
      </c>
      <c r="J4" s="31" t="str" cm="1">
        <f t="array" ref="J4">IF(LEN(_xlfn.ANCHORARRAY($H4))&gt;0,"(-)","")</f>
        <v>(-)</v>
      </c>
      <c r="K4" s="31" cm="1">
        <f t="array" ref="K4">IF(LEN(_xlfn.ANCHORARRAY($H4))&gt;0,-SUMIFS(D$3:D$18,$B$3:$B$18,_xlfn.ANCHORARRAY($H4),$C$3:$C$18,K$3),"")</f>
        <v>-100000</v>
      </c>
      <c r="L4" s="31" cm="1">
        <f t="array" ref="L4">IF(LEN(_xlfn.ANCHORARRAY($H4))&gt;0,-SUMIFS(E$3:E$18,$B$3:$B$18,_xlfn.ANCHORARRAY($H4),$C$3:$C$18,L$3),"")</f>
        <v>-94081</v>
      </c>
      <c r="N4" s="34" t="str" cm="1">
        <f t="array" ref="N4:Q4">_xlfn._xlws.FILTER(_xlfn.HSTACK(_xlfn.ANCHORARRAY(I4),_xlfn.ANCHORARRAY(J4),_xlfn.ANCHORARRAY(K4),_xlfn.ANCHORARRAY(L4)),(_xlfn.ANCHORARRAY(K4)&lt;&gt;0)+(_xlfn.ANCHORARRAY(L4)&lt;&gt;0),Blank_TD)</f>
        <v>Special rate pool - Business 1</v>
      </c>
      <c r="O4" s="1" t="str">
        <v>(-)</v>
      </c>
      <c r="P4" s="1">
        <v>-100000</v>
      </c>
      <c r="Q4" s="1">
        <v>-94081</v>
      </c>
    </row>
    <row r="5" spans="1:6" ht="14.25">
      <c r="A5" s="32" t="s">
        <v>329</v>
      </c>
      <c r="B5" s="33" t="s">
        <v>312</v>
      </c>
      <c r="C5" s="32" t="s">
        <v>330</v>
      </c>
      <c r="D5" s="32">
        <v>96508</v>
      </c>
      <c r="E5" s="32">
        <v>94081</v>
      </c>
      <c r="F5" s="1">
        <v>30</v>
      </c>
    </row>
    <row r="6" spans="1:6" ht="14.25">
      <c r="A6" s="32"/>
      <c r="B6" s="33"/>
      <c r="C6" s="32"/>
      <c r="D6" s="32"/>
      <c r="E6" s="32"/>
      <c r="F6" s="1" t="str">
        <v/>
      </c>
    </row>
    <row r="7" spans="1:6" ht="14.25">
      <c r="A7" s="32"/>
      <c r="B7" s="33"/>
      <c r="C7" s="32"/>
      <c r="D7" s="32"/>
      <c r="E7" s="32"/>
      <c r="F7" s="1" t="str">
        <v/>
      </c>
    </row>
    <row r="8" spans="1:6" ht="14.25">
      <c r="A8" s="32"/>
      <c r="B8" s="33"/>
      <c r="C8" s="32"/>
      <c r="D8" s="32"/>
      <c r="E8" s="32"/>
      <c r="F8" s="1" t="str">
        <v/>
      </c>
    </row>
    <row r="9" spans="1:6" ht="14.25">
      <c r="A9" s="32"/>
      <c r="B9" s="33"/>
      <c r="C9" s="32"/>
      <c r="D9" s="32"/>
      <c r="E9" s="32"/>
      <c r="F9" s="1" t="str">
        <v/>
      </c>
    </row>
    <row r="10" spans="1:6" ht="14.25">
      <c r="A10" s="32"/>
      <c r="B10" s="33"/>
      <c r="C10" s="32"/>
      <c r="D10" s="32"/>
      <c r="E10" s="32"/>
      <c r="F10" s="1" t="str">
        <v/>
      </c>
    </row>
    <row r="11" spans="1:6" ht="14.25">
      <c r="A11" s="32"/>
      <c r="B11" s="33"/>
      <c r="C11" s="32"/>
      <c r="D11" s="32"/>
      <c r="E11" s="32"/>
      <c r="F11" s="1" t="str">
        <v/>
      </c>
    </row>
    <row r="12" spans="1:6" ht="14.25">
      <c r="A12" s="32"/>
      <c r="B12" s="33"/>
      <c r="C12" s="32"/>
      <c r="D12" s="32"/>
      <c r="E12" s="32"/>
      <c r="F12" s="1" t="str">
        <v/>
      </c>
    </row>
    <row r="13" spans="1:6" ht="14.25">
      <c r="A13" s="32"/>
      <c r="B13" s="33"/>
      <c r="C13" s="32"/>
      <c r="D13" s="32"/>
      <c r="E13" s="32"/>
      <c r="F13" s="1" t="str">
        <v/>
      </c>
    </row>
    <row r="14" spans="1:6" ht="14.25">
      <c r="A14" s="32"/>
      <c r="B14" s="33"/>
      <c r="C14" s="32"/>
      <c r="D14" s="32"/>
      <c r="E14" s="32"/>
      <c r="F14" s="1" t="str">
        <v/>
      </c>
    </row>
    <row r="15" spans="1:6" ht="14.25">
      <c r="A15" s="32"/>
      <c r="B15" s="33"/>
      <c r="C15" s="32"/>
      <c r="D15" s="32"/>
      <c r="E15" s="32"/>
      <c r="F15" s="1" t="str">
        <v/>
      </c>
    </row>
    <row r="16" spans="1:6" ht="14.25">
      <c r="A16" s="32"/>
      <c r="B16" s="33"/>
      <c r="C16" s="32"/>
      <c r="D16" s="32"/>
      <c r="E16" s="32"/>
      <c r="F16" s="1" t="str">
        <v/>
      </c>
    </row>
    <row r="17" spans="1:6" ht="14.25">
      <c r="A17" s="32"/>
      <c r="B17" s="33"/>
      <c r="C17" s="32"/>
      <c r="D17" s="32"/>
      <c r="E17" s="32"/>
      <c r="F17" s="1" t="str">
        <v/>
      </c>
    </row>
    <row r="18" spans="1:6" ht="14.25">
      <c r="A18" s="32"/>
      <c r="B18" s="33"/>
      <c r="C18" s="32"/>
      <c r="D18" s="32"/>
      <c r="E18" s="32"/>
      <c r="F18" s="1" t="str">
        <v/>
      </c>
    </row>
    <row r="19" spans="1:1" ht="14.25">
      <c r="A19" s="1" t="s">
        <v>101</v>
      </c>
    </row>
  </sheetData>
  <sheetProtection sort="0" autoFilter="0" pivotTables="0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DFD1E30-2F18-4665-B847-B459F7F2BC52}">
  <sheetPr>
    <tabColor theme="5" tint="0.799950003623962"/>
  </sheetPr>
  <dimension ref="A1:Q68"/>
  <sheetViews>
    <sheetView workbookViewId="0" topLeftCell="A1">
      <pane xSplit="3" ySplit="3" topLeftCell="D4" activePane="bottomRight" state="frozen"/>
      <selection pane="topLeft" activeCell="J5" sqref="J5"/>
      <selection pane="bottomLeft" activeCell="J5" sqref="J5"/>
      <selection pane="topRight" activeCell="J5" sqref="J5"/>
      <selection pane="bottomRight" activeCell="A4" sqref="A4"/>
    </sheetView>
  </sheetViews>
  <sheetFormatPr defaultColWidth="14.695" defaultRowHeight="14.25"/>
  <cols>
    <col min="1" max="1" width="19.125" style="1" customWidth="1"/>
    <col min="2" max="2" width="19.125" style="5" customWidth="1"/>
    <col min="3" max="5" width="15.625" style="1" customWidth="1"/>
    <col min="6" max="16384" width="14.75" style="1"/>
  </cols>
  <sheetData>
    <row r="1" spans="1:12" s="0" customFormat="1" ht="23.25">
      <c r="A1" s="7" t="str">
        <f>Sheet_Header</f>
        <v>Aardvark - Period end: 31/12/2024</v>
      </c>
      <c r="B1" s="5"/>
      <c r="C1" s="8"/>
      <c r="D1" s="8"/>
      <c r="K1" t="s">
        <v>130</v>
      </c>
      <c r="L1" t="s">
        <v>131</v>
      </c>
    </row>
    <row r="2" spans="1:4" ht="14.25">
      <c r="A2" s="1" t="s">
        <v>144</v>
      </c>
      <c r="C2"/>
      <c r="D2"/>
    </row>
    <row r="3" spans="1:14" ht="30.75" thickBot="1">
      <c r="A3" s="12" t="s">
        <v>8</v>
      </c>
      <c r="B3" s="12" t="s">
        <v>120</v>
      </c>
      <c r="C3" s="12" t="s">
        <v>105</v>
      </c>
      <c r="D3" s="12" t="s">
        <v>274</v>
      </c>
      <c r="E3" s="12" t="s">
        <v>138</v>
      </c>
      <c r="H3" s="1" t="s">
        <v>120</v>
      </c>
      <c r="I3" s="1" t="s">
        <v>140</v>
      </c>
      <c r="J3" s="1" t="s">
        <v>141</v>
      </c>
      <c r="K3" s="45" t="str">
        <f>AP_1_end_text</f>
        <v>31/12/2024</v>
      </c>
      <c r="L3" s="45" t="str">
        <f>IF(single_AP,AP_1_end_text,AP_2_end_text)</f>
        <v>31/12/2024</v>
      </c>
      <c r="N3" s="1" t="s">
        <v>142</v>
      </c>
    </row>
    <row r="4" spans="1:17" ht="14.25">
      <c r="A4" s="32" t="s">
        <v>313</v>
      </c>
      <c r="B4" s="33" t="s">
        <v>311</v>
      </c>
      <c r="C4" s="48" t="s">
        <v>343</v>
      </c>
      <c r="D4" s="32">
        <v>10000</v>
      </c>
      <c r="E4" s="32">
        <v>8952</v>
      </c>
      <c r="H4" s="31" t="str" cm="1">
        <f t="array" ref="H4">_xlfn._xlws.SORT(_xlfn.UNIQUE(_xlfn._xlws.FILTER($B$4:$B$67,LEN($B$4:$B$67)&gt;0,"")))</f>
        <v>Investment business</v>
      </c>
      <c r="I4" s="31" t="str" cm="1">
        <f t="array" ref="I4">IF(LEN(_xlfn.ANCHORARRAY($H4))&gt;0,$A$2&amp;_xlfn.ANCHORARRAY($H4),"")</f>
        <v>Short life assets - Investment business</v>
      </c>
      <c r="J4" s="31" t="str" cm="1">
        <f t="array" ref="J4">IF(LEN(_xlfn.ANCHORARRAY($H4))&gt;0,"(-)","")</f>
        <v>(-)</v>
      </c>
      <c r="K4" s="31" cm="1">
        <f t="array" ref="K4">IF(LEN(_xlfn.ANCHORARRAY($H4))&gt;0,-SUM(_xlfn._xlws.FILTER(D$3:D$67,($B$3:$B$67=_xlfn.ANCHORARRAY($H4))*($C$3:$C$67=K$3),0)),"")</f>
        <v>0</v>
      </c>
      <c r="L4" s="31" cm="1">
        <f t="array" ref="L4">IF(LEN(_xlfn.ANCHORARRAY($H4))&gt;0,-SUM(_xlfn._xlws.FILTER(E$3:E$67,($B$3:$B$67=_xlfn.ANCHORARRAY($H4))*($C$3:$C$67=L$3),0)),"")</f>
        <v>0</v>
      </c>
      <c r="N4" s="34" t="str" cm="1">
        <f t="array" ref="N4:Q4">_xlfn._xlws.FILTER(_xlfn.HSTACK(_xlfn.ANCHORARRAY(I4),_xlfn.ANCHORARRAY(J4),_xlfn.ANCHORARRAY(K4),_xlfn.ANCHORARRAY(L4)),(_xlfn.ANCHORARRAY(K4)&lt;&gt;0)+(_xlfn.ANCHORARRAY(L4)&lt;&gt;0),Blank_TD)</f>
        <v/>
      </c>
      <c r="O4" s="1" t="str">
        <v/>
      </c>
      <c r="P4" s="1">
        <v>0</v>
      </c>
      <c r="Q4" s="1">
        <v>0</v>
      </c>
    </row>
    <row r="5" spans="1:5" ht="14.25">
      <c r="A5" s="32"/>
      <c r="B5" s="33"/>
      <c r="C5" s="48"/>
      <c r="D5" s="32"/>
      <c r="E5" s="32"/>
    </row>
    <row r="6" spans="1:5" ht="14.25">
      <c r="A6" s="32"/>
      <c r="B6" s="33"/>
      <c r="C6" s="48"/>
      <c r="D6" s="32"/>
      <c r="E6" s="32"/>
    </row>
    <row r="7" spans="1:5" ht="14.25">
      <c r="A7" s="32"/>
      <c r="B7" s="33"/>
      <c r="C7" s="48"/>
      <c r="D7" s="32"/>
      <c r="E7" s="32"/>
    </row>
    <row r="8" spans="1:5" ht="14.25">
      <c r="A8" s="32"/>
      <c r="B8" s="33"/>
      <c r="C8" s="48"/>
      <c r="D8" s="32"/>
      <c r="E8" s="32"/>
    </row>
    <row r="9" spans="1:5" ht="14.25">
      <c r="A9" s="32"/>
      <c r="B9" s="33"/>
      <c r="C9" s="48"/>
      <c r="D9" s="32"/>
      <c r="E9" s="32"/>
    </row>
    <row r="10" spans="1:5" ht="14.25">
      <c r="A10" s="32"/>
      <c r="B10" s="33"/>
      <c r="C10" s="48"/>
      <c r="D10" s="32"/>
      <c r="E10" s="32"/>
    </row>
    <row r="11" spans="1:5" ht="14.25">
      <c r="A11" s="32"/>
      <c r="B11" s="33"/>
      <c r="C11" s="48"/>
      <c r="D11" s="32"/>
      <c r="E11" s="32"/>
    </row>
    <row r="12" spans="1:5" ht="14.25">
      <c r="A12" s="32"/>
      <c r="B12" s="33"/>
      <c r="C12" s="48"/>
      <c r="D12" s="32"/>
      <c r="E12" s="32"/>
    </row>
    <row r="13" spans="1:5" ht="14.25">
      <c r="A13" s="32"/>
      <c r="B13" s="33"/>
      <c r="C13" s="48"/>
      <c r="D13" s="32"/>
      <c r="E13" s="32"/>
    </row>
    <row r="14" spans="1:5" ht="14.25">
      <c r="A14" s="32"/>
      <c r="B14" s="33"/>
      <c r="C14" s="48"/>
      <c r="D14" s="32"/>
      <c r="E14" s="32"/>
    </row>
    <row r="15" spans="1:5" ht="14.25">
      <c r="A15" s="32"/>
      <c r="B15" s="33"/>
      <c r="C15" s="48"/>
      <c r="D15" s="32"/>
      <c r="E15" s="32"/>
    </row>
    <row r="16" spans="1:5" ht="14.25">
      <c r="A16" s="32"/>
      <c r="B16" s="33"/>
      <c r="C16" s="48"/>
      <c r="D16" s="32"/>
      <c r="E16" s="32"/>
    </row>
    <row r="17" spans="1:5" ht="14.25">
      <c r="A17" s="32"/>
      <c r="B17" s="33"/>
      <c r="C17" s="48"/>
      <c r="D17" s="32"/>
      <c r="E17" s="32"/>
    </row>
    <row r="18" spans="1:5" ht="14.25">
      <c r="A18" s="32"/>
      <c r="B18" s="33"/>
      <c r="C18" s="48"/>
      <c r="D18" s="32"/>
      <c r="E18" s="32"/>
    </row>
    <row r="19" spans="1:5" ht="14.25">
      <c r="A19" s="32"/>
      <c r="B19" s="33"/>
      <c r="C19" s="48"/>
      <c r="D19" s="32"/>
      <c r="E19" s="32"/>
    </row>
    <row r="20" spans="1:5" ht="14.25">
      <c r="A20" s="32"/>
      <c r="B20" s="33"/>
      <c r="C20" s="48"/>
      <c r="D20" s="32"/>
      <c r="E20" s="32"/>
    </row>
    <row r="21" spans="1:5" ht="14.25">
      <c r="A21" s="32"/>
      <c r="B21" s="33"/>
      <c r="C21" s="48"/>
      <c r="D21" s="32"/>
      <c r="E21" s="32"/>
    </row>
    <row r="22" spans="1:5" ht="14.25">
      <c r="A22" s="32"/>
      <c r="B22" s="33"/>
      <c r="C22" s="48"/>
      <c r="D22" s="32"/>
      <c r="E22" s="32"/>
    </row>
    <row r="23" spans="1:5" ht="14.25">
      <c r="A23" s="32"/>
      <c r="B23" s="33"/>
      <c r="C23" s="48"/>
      <c r="D23" s="32"/>
      <c r="E23" s="32"/>
    </row>
    <row r="24" spans="1:5" ht="14.25">
      <c r="A24" s="32"/>
      <c r="B24" s="33"/>
      <c r="C24" s="48"/>
      <c r="D24" s="32"/>
      <c r="E24" s="32"/>
    </row>
    <row r="25" spans="1:5" ht="14.25">
      <c r="A25" s="32"/>
      <c r="B25" s="33"/>
      <c r="C25" s="48"/>
      <c r="D25" s="32"/>
      <c r="E25" s="32"/>
    </row>
    <row r="26" spans="1:5" ht="14.25">
      <c r="A26" s="32"/>
      <c r="B26" s="33"/>
      <c r="C26" s="48"/>
      <c r="D26" s="32"/>
      <c r="E26" s="32"/>
    </row>
    <row r="27" spans="1:5" ht="14.25">
      <c r="A27" s="32"/>
      <c r="B27" s="33"/>
      <c r="C27" s="48"/>
      <c r="D27" s="32"/>
      <c r="E27" s="32"/>
    </row>
    <row r="28" spans="1:5" ht="14.25">
      <c r="A28" s="32"/>
      <c r="B28" s="33"/>
      <c r="C28" s="48"/>
      <c r="D28" s="32"/>
      <c r="E28" s="32"/>
    </row>
    <row r="29" spans="1:5" ht="14.25">
      <c r="A29" s="32"/>
      <c r="B29" s="33"/>
      <c r="C29" s="48"/>
      <c r="D29" s="32"/>
      <c r="E29" s="32"/>
    </row>
    <row r="30" spans="1:5" ht="14.25">
      <c r="A30" s="32"/>
      <c r="B30" s="33"/>
      <c r="C30" s="48"/>
      <c r="D30" s="32"/>
      <c r="E30" s="32"/>
    </row>
    <row r="31" spans="1:5" ht="14.25">
      <c r="A31" s="32"/>
      <c r="B31" s="33"/>
      <c r="C31" s="48"/>
      <c r="D31" s="32"/>
      <c r="E31" s="32"/>
    </row>
    <row r="32" spans="1:5" ht="14.25">
      <c r="A32" s="32"/>
      <c r="B32" s="33"/>
      <c r="C32" s="48"/>
      <c r="D32" s="32"/>
      <c r="E32" s="32"/>
    </row>
    <row r="33" spans="1:5" ht="14.25">
      <c r="A33" s="32"/>
      <c r="B33" s="33"/>
      <c r="C33" s="48"/>
      <c r="D33" s="32"/>
      <c r="E33" s="32"/>
    </row>
    <row r="34" spans="1:5" ht="14.25">
      <c r="A34" s="32"/>
      <c r="B34" s="33"/>
      <c r="C34" s="48"/>
      <c r="D34" s="32"/>
      <c r="E34" s="32"/>
    </row>
    <row r="35" spans="1:5" ht="14.25">
      <c r="A35" s="32"/>
      <c r="B35" s="33"/>
      <c r="C35" s="48"/>
      <c r="D35" s="32"/>
      <c r="E35" s="32"/>
    </row>
    <row r="36" spans="1:5" ht="14.25">
      <c r="A36" s="32"/>
      <c r="B36" s="33"/>
      <c r="C36" s="48"/>
      <c r="D36" s="32"/>
      <c r="E36" s="32"/>
    </row>
    <row r="37" spans="1:5" ht="14.25">
      <c r="A37" s="32"/>
      <c r="B37" s="33"/>
      <c r="C37" s="48"/>
      <c r="D37" s="32"/>
      <c r="E37" s="32"/>
    </row>
    <row r="38" spans="1:5" ht="14.25">
      <c r="A38" s="32"/>
      <c r="B38" s="33"/>
      <c r="C38" s="48"/>
      <c r="D38" s="32"/>
      <c r="E38" s="32"/>
    </row>
    <row r="39" spans="1:5" ht="14.25">
      <c r="A39" s="32"/>
      <c r="B39" s="33"/>
      <c r="C39" s="48"/>
      <c r="D39" s="32"/>
      <c r="E39" s="32"/>
    </row>
    <row r="40" spans="1:5" ht="14.25">
      <c r="A40" s="32"/>
      <c r="B40" s="33"/>
      <c r="C40" s="48"/>
      <c r="D40" s="32"/>
      <c r="E40" s="32"/>
    </row>
    <row r="41" spans="1:5" ht="14.25">
      <c r="A41" s="32"/>
      <c r="B41" s="33"/>
      <c r="C41" s="48"/>
      <c r="D41" s="32"/>
      <c r="E41" s="32"/>
    </row>
    <row r="42" spans="1:5" ht="14.25">
      <c r="A42" s="32"/>
      <c r="B42" s="33"/>
      <c r="C42" s="48"/>
      <c r="D42" s="32"/>
      <c r="E42" s="32"/>
    </row>
    <row r="43" spans="1:5" ht="14.25">
      <c r="A43" s="32"/>
      <c r="B43" s="33"/>
      <c r="C43" s="48"/>
      <c r="D43" s="32"/>
      <c r="E43" s="32"/>
    </row>
    <row r="44" spans="1:5" ht="14.25">
      <c r="A44" s="32"/>
      <c r="B44" s="33"/>
      <c r="C44" s="48"/>
      <c r="D44" s="32"/>
      <c r="E44" s="32"/>
    </row>
    <row r="45" spans="1:5" ht="14.25">
      <c r="A45" s="32"/>
      <c r="B45" s="33"/>
      <c r="C45" s="48"/>
      <c r="D45" s="32"/>
      <c r="E45" s="32"/>
    </row>
    <row r="46" spans="1:5" ht="14.25">
      <c r="A46" s="32"/>
      <c r="B46" s="33"/>
      <c r="C46" s="48"/>
      <c r="D46" s="32"/>
      <c r="E46" s="32"/>
    </row>
    <row r="47" spans="1:5" ht="14.25">
      <c r="A47" s="32"/>
      <c r="B47" s="33"/>
      <c r="C47" s="48"/>
      <c r="D47" s="32"/>
      <c r="E47" s="32"/>
    </row>
    <row r="48" spans="1:5" ht="14.25">
      <c r="A48" s="32"/>
      <c r="B48" s="33"/>
      <c r="C48" s="48"/>
      <c r="D48" s="32"/>
      <c r="E48" s="32"/>
    </row>
    <row r="49" spans="1:5" ht="14.25">
      <c r="A49" s="32"/>
      <c r="B49" s="33"/>
      <c r="C49" s="48"/>
      <c r="D49" s="32"/>
      <c r="E49" s="32"/>
    </row>
    <row r="50" spans="1:5" ht="14.25">
      <c r="A50" s="32"/>
      <c r="B50" s="33"/>
      <c r="C50" s="48"/>
      <c r="D50" s="32"/>
      <c r="E50" s="32"/>
    </row>
    <row r="51" spans="1:5" ht="14.25">
      <c r="A51" s="32"/>
      <c r="B51" s="33"/>
      <c r="C51" s="48"/>
      <c r="D51" s="32"/>
      <c r="E51" s="32"/>
    </row>
    <row r="52" spans="1:5" ht="14.25">
      <c r="A52" s="32"/>
      <c r="B52" s="33"/>
      <c r="C52" s="48"/>
      <c r="D52" s="32"/>
      <c r="E52" s="32"/>
    </row>
    <row r="53" spans="1:5" ht="14.25">
      <c r="A53" s="32"/>
      <c r="B53" s="33"/>
      <c r="C53" s="48"/>
      <c r="D53" s="32"/>
      <c r="E53" s="32"/>
    </row>
    <row r="54" spans="1:5" ht="14.25">
      <c r="A54" s="32"/>
      <c r="B54" s="33"/>
      <c r="C54" s="48"/>
      <c r="D54" s="32"/>
      <c r="E54" s="32"/>
    </row>
    <row r="55" spans="1:5" ht="14.25">
      <c r="A55" s="32"/>
      <c r="B55" s="33"/>
      <c r="C55" s="48"/>
      <c r="D55" s="32"/>
      <c r="E55" s="32"/>
    </row>
    <row r="56" spans="1:5" ht="14.25">
      <c r="A56" s="32"/>
      <c r="B56" s="33"/>
      <c r="C56" s="48"/>
      <c r="D56" s="32"/>
      <c r="E56" s="32"/>
    </row>
    <row r="57" spans="1:5" ht="14.25">
      <c r="A57" s="32"/>
      <c r="B57" s="33"/>
      <c r="C57" s="48"/>
      <c r="D57" s="32"/>
      <c r="E57" s="32"/>
    </row>
    <row r="58" spans="1:5" ht="14.25">
      <c r="A58" s="32"/>
      <c r="B58" s="33"/>
      <c r="C58" s="48"/>
      <c r="D58" s="32"/>
      <c r="E58" s="32"/>
    </row>
    <row r="59" spans="1:5" ht="14.25">
      <c r="A59" s="32"/>
      <c r="B59" s="33"/>
      <c r="C59" s="48"/>
      <c r="D59" s="32"/>
      <c r="E59" s="32"/>
    </row>
    <row r="60" spans="1:5" ht="14.25">
      <c r="A60" s="32"/>
      <c r="B60" s="33"/>
      <c r="C60" s="48"/>
      <c r="D60" s="32"/>
      <c r="E60" s="32"/>
    </row>
    <row r="61" spans="1:5" ht="14.25">
      <c r="A61" s="32"/>
      <c r="B61" s="33"/>
      <c r="C61" s="48"/>
      <c r="D61" s="32"/>
      <c r="E61" s="32"/>
    </row>
    <row r="62" spans="1:5" ht="14.25">
      <c r="A62" s="32"/>
      <c r="B62" s="33"/>
      <c r="C62" s="48"/>
      <c r="D62" s="32"/>
      <c r="E62" s="32"/>
    </row>
    <row r="63" spans="1:5" ht="14.25">
      <c r="A63" s="32"/>
      <c r="B63" s="33"/>
      <c r="C63" s="48"/>
      <c r="D63" s="32"/>
      <c r="E63" s="32"/>
    </row>
    <row r="64" spans="1:5" ht="14.25">
      <c r="A64" s="32"/>
      <c r="B64" s="33"/>
      <c r="C64" s="48"/>
      <c r="D64" s="32"/>
      <c r="E64" s="32"/>
    </row>
    <row r="65" spans="1:5" ht="14.25">
      <c r="A65" s="32"/>
      <c r="B65" s="33"/>
      <c r="C65" s="48"/>
      <c r="D65" s="32"/>
      <c r="E65" s="32"/>
    </row>
    <row r="66" spans="1:5" ht="14.25">
      <c r="A66" s="32"/>
      <c r="B66" s="33"/>
      <c r="C66" s="48"/>
      <c r="D66" s="32"/>
      <c r="E66" s="32"/>
    </row>
    <row r="67" spans="1:5" ht="14.25">
      <c r="A67" s="32"/>
      <c r="B67" s="33"/>
      <c r="C67" s="48"/>
      <c r="D67" s="32"/>
      <c r="E67" s="32"/>
    </row>
    <row r="68" spans="1:1" ht="14.25">
      <c r="A68" s="1" t="s">
        <v>101</v>
      </c>
    </row>
  </sheetData>
  <sheetProtection sort="0" autoFilter="0" pivotTables="0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42782B9-2F31-471A-A14E-9E808DA46680}">
  <sheetPr>
    <tabColor theme="5" tint="0.799950003623962"/>
  </sheetPr>
  <dimension ref="A1:R68"/>
  <sheetViews>
    <sheetView workbookViewId="0" topLeftCell="A1">
      <pane xSplit="4" ySplit="3" topLeftCell="E4" activePane="bottomRight" state="frozen"/>
      <selection pane="topLeft" activeCell="J5" sqref="J5"/>
      <selection pane="bottomLeft" activeCell="J5" sqref="J5"/>
      <selection pane="topRight" activeCell="J5" sqref="J5"/>
      <selection pane="bottomRight" activeCell="A4" sqref="A4"/>
    </sheetView>
  </sheetViews>
  <sheetFormatPr defaultColWidth="14.695" defaultRowHeight="14.25"/>
  <cols>
    <col min="1" max="2" width="19.125" style="1" customWidth="1"/>
    <col min="3" max="3" width="19.125" style="5" customWidth="1"/>
    <col min="4" max="6" width="15.625" style="1" customWidth="1"/>
    <col min="7" max="16384" width="14.75" style="1"/>
  </cols>
  <sheetData>
    <row r="1" spans="1:13" s="0" customFormat="1" ht="23.25">
      <c r="A1" s="7" t="str">
        <f>Sheet_Header</f>
        <v>Aardvark - Period end: 31/12/2024</v>
      </c>
      <c r="B1" s="7"/>
      <c r="C1" s="5"/>
      <c r="D1" s="8"/>
      <c r="E1" s="8"/>
      <c r="L1" t="s">
        <v>130</v>
      </c>
      <c r="M1" t="s">
        <v>131</v>
      </c>
    </row>
    <row r="2" spans="1:5" ht="14.25">
      <c r="A2" s="1" t="s">
        <v>145</v>
      </c>
      <c r="D2"/>
      <c r="E2"/>
    </row>
    <row r="3" spans="1:15" ht="30.75" thickBot="1">
      <c r="A3" s="12" t="s">
        <v>8</v>
      </c>
      <c r="B3" s="12" t="s">
        <v>146</v>
      </c>
      <c r="C3" s="12" t="s">
        <v>120</v>
      </c>
      <c r="D3" s="12" t="s">
        <v>105</v>
      </c>
      <c r="E3" s="12" t="s">
        <v>137</v>
      </c>
      <c r="F3" s="12" t="s">
        <v>138</v>
      </c>
      <c r="I3" s="1" t="s">
        <v>120</v>
      </c>
      <c r="J3" s="1" t="s">
        <v>140</v>
      </c>
      <c r="K3" s="1" t="s">
        <v>141</v>
      </c>
      <c r="L3" s="45" t="str">
        <f>AP_1_end_text</f>
        <v>31/12/2024</v>
      </c>
      <c r="M3" s="45" t="str">
        <f>IF(single_AP,AP_1_end_text,AP_2_end_text)</f>
        <v>31/12/2024</v>
      </c>
      <c r="O3" s="1" t="s">
        <v>142</v>
      </c>
    </row>
    <row r="4" spans="1:18" ht="14.25">
      <c r="A4" s="32"/>
      <c r="B4" s="32"/>
      <c r="C4" s="33"/>
      <c r="D4" s="48"/>
      <c r="E4" s="32"/>
      <c r="F4" s="32"/>
      <c r="I4" s="31" t="str" cm="1">
        <f t="array" ref="I4">_xlfn._xlws.SORT(_xlfn.UNIQUE(_xlfn._xlws.FILTER($C$4:$C$67,LEN($C$4:$C$67)&gt;0,"")))</f>
        <v/>
      </c>
      <c r="J4" s="31" t="str" cm="1">
        <f t="array" ref="J4">IF(LEN(_xlfn.ANCHORARRAY($I4))&gt;0,$A$2&amp;_xlfn.ANCHORARRAY($I4),"")</f>
        <v/>
      </c>
      <c r="K4" s="31" t="str" cm="1">
        <f t="array" ref="K4">IF(LEN(_xlfn.ANCHORARRAY($I4))&gt;0,"(-)","")</f>
        <v/>
      </c>
      <c r="L4" s="31" t="str" cm="1">
        <f t="array" ref="L4">IF(LEN(_xlfn.ANCHORARRAY($I4))&gt;0,-SUM(_xlfn._xlws.FILTER(E$3:E$67,($C$3:$C$67=_xlfn.ANCHORARRAY($I4))*($D$3:$D$67=L$3),0)),"")</f>
        <v/>
      </c>
      <c r="M4" s="31" t="str" cm="1">
        <f t="array" ref="M4">IF(LEN(_xlfn.ANCHORARRAY($I4))&gt;0,-SUM(_xlfn._xlws.FILTER(F$3:F$67,($C$3:$C$67=_xlfn.ANCHORARRAY($I4))*($D$3:$D$67=M$3),0)),"")</f>
        <v/>
      </c>
      <c r="O4" s="34" t="str" cm="1">
        <f t="array" ref="O4:R4">_xlfn._xlws.FILTER(_xlfn.HSTACK(_xlfn.ANCHORARRAY(J4),_xlfn.ANCHORARRAY(K4),_xlfn.ANCHORARRAY(L4),_xlfn.ANCHORARRAY(M4)),(_xlfn.ANCHORARRAY(L4)&lt;&gt;0)+(_xlfn.ANCHORARRAY(M4)&lt;&gt;0),Blank_TD)</f>
        <v/>
      </c>
      <c r="P4" s="1" t="str">
        <v/>
      </c>
      <c r="Q4" s="1" t="str">
        <v/>
      </c>
      <c r="R4" s="1" t="str">
        <v/>
      </c>
    </row>
    <row r="5" spans="1:6" ht="14.25">
      <c r="A5" s="32"/>
      <c r="B5" s="32"/>
      <c r="C5" s="33"/>
      <c r="D5" s="48"/>
      <c r="E5" s="32"/>
      <c r="F5" s="32"/>
    </row>
    <row r="6" spans="1:6" ht="14.25">
      <c r="A6" s="32"/>
      <c r="B6" s="32"/>
      <c r="C6" s="33"/>
      <c r="D6" s="48"/>
      <c r="E6" s="32"/>
      <c r="F6" s="32"/>
    </row>
    <row r="7" spans="1:6" ht="14.25">
      <c r="A7" s="32"/>
      <c r="B7" s="32"/>
      <c r="C7" s="33"/>
      <c r="D7" s="48"/>
      <c r="E7" s="32"/>
      <c r="F7" s="32"/>
    </row>
    <row r="8" spans="1:6" ht="14.25">
      <c r="A8" s="32"/>
      <c r="B8" s="32"/>
      <c r="C8" s="33"/>
      <c r="D8" s="48"/>
      <c r="E8" s="32"/>
      <c r="F8" s="32"/>
    </row>
    <row r="9" spans="1:6" ht="14.25">
      <c r="A9" s="32"/>
      <c r="B9" s="32"/>
      <c r="C9" s="33"/>
      <c r="D9" s="48"/>
      <c r="E9" s="32"/>
      <c r="F9" s="32"/>
    </row>
    <row r="10" spans="1:6" ht="14.25">
      <c r="A10" s="32"/>
      <c r="B10" s="32"/>
      <c r="C10" s="33"/>
      <c r="D10" s="48"/>
      <c r="E10" s="32"/>
      <c r="F10" s="32"/>
    </row>
    <row r="11" spans="1:6" ht="14.25">
      <c r="A11" s="32"/>
      <c r="B11" s="32"/>
      <c r="C11" s="33"/>
      <c r="D11" s="48"/>
      <c r="E11" s="32"/>
      <c r="F11" s="32"/>
    </row>
    <row r="12" spans="1:6" ht="14.25">
      <c r="A12" s="32"/>
      <c r="B12" s="32"/>
      <c r="C12" s="33"/>
      <c r="D12" s="48"/>
      <c r="E12" s="32"/>
      <c r="F12" s="32"/>
    </row>
    <row r="13" spans="1:6" ht="14.25">
      <c r="A13" s="32"/>
      <c r="B13" s="32"/>
      <c r="C13" s="33"/>
      <c r="D13" s="48"/>
      <c r="E13" s="32"/>
      <c r="F13" s="32"/>
    </row>
    <row r="14" spans="1:6" ht="14.25">
      <c r="A14" s="32"/>
      <c r="B14" s="32"/>
      <c r="C14" s="33"/>
      <c r="D14" s="48"/>
      <c r="E14" s="32"/>
      <c r="F14" s="32"/>
    </row>
    <row r="15" spans="1:6" ht="14.25">
      <c r="A15" s="32"/>
      <c r="B15" s="32"/>
      <c r="C15" s="33"/>
      <c r="D15" s="48"/>
      <c r="E15" s="32"/>
      <c r="F15" s="32"/>
    </row>
    <row r="16" spans="1:6" ht="14.25">
      <c r="A16" s="32"/>
      <c r="B16" s="32"/>
      <c r="C16" s="33"/>
      <c r="D16" s="48"/>
      <c r="E16" s="32"/>
      <c r="F16" s="32"/>
    </row>
    <row r="17" spans="1:6" ht="14.25">
      <c r="A17" s="32"/>
      <c r="B17" s="32"/>
      <c r="C17" s="33"/>
      <c r="D17" s="48"/>
      <c r="E17" s="32"/>
      <c r="F17" s="32"/>
    </row>
    <row r="18" spans="1:6" ht="14.25">
      <c r="A18" s="32"/>
      <c r="B18" s="32"/>
      <c r="C18" s="33"/>
      <c r="D18" s="48"/>
      <c r="E18" s="32"/>
      <c r="F18" s="32"/>
    </row>
    <row r="19" spans="1:6" ht="14.25">
      <c r="A19" s="32"/>
      <c r="B19" s="32"/>
      <c r="C19" s="33"/>
      <c r="D19" s="48"/>
      <c r="E19" s="32"/>
      <c r="F19" s="32"/>
    </row>
    <row r="20" spans="1:6" ht="14.25">
      <c r="A20" s="32"/>
      <c r="B20" s="32"/>
      <c r="C20" s="33"/>
      <c r="D20" s="48"/>
      <c r="E20" s="32"/>
      <c r="F20" s="32"/>
    </row>
    <row r="21" spans="1:6" ht="14.25">
      <c r="A21" s="32"/>
      <c r="B21" s="32"/>
      <c r="C21" s="33"/>
      <c r="D21" s="48"/>
      <c r="E21" s="32"/>
      <c r="F21" s="32"/>
    </row>
    <row r="22" spans="1:6" ht="14.25">
      <c r="A22" s="32"/>
      <c r="B22" s="32"/>
      <c r="C22" s="33"/>
      <c r="D22" s="48"/>
      <c r="E22" s="32"/>
      <c r="F22" s="32"/>
    </row>
    <row r="23" spans="1:6" ht="14.25">
      <c r="A23" s="32"/>
      <c r="B23" s="32"/>
      <c r="C23" s="33"/>
      <c r="D23" s="48"/>
      <c r="E23" s="32"/>
      <c r="F23" s="32"/>
    </row>
    <row r="24" spans="1:6" ht="14.25">
      <c r="A24" s="32"/>
      <c r="B24" s="32"/>
      <c r="C24" s="33"/>
      <c r="D24" s="48"/>
      <c r="E24" s="32"/>
      <c r="F24" s="32"/>
    </row>
    <row r="25" spans="1:6" ht="14.25">
      <c r="A25" s="32"/>
      <c r="B25" s="32"/>
      <c r="C25" s="33"/>
      <c r="D25" s="48"/>
      <c r="E25" s="32"/>
      <c r="F25" s="32"/>
    </row>
    <row r="26" spans="1:6" ht="14.25">
      <c r="A26" s="32"/>
      <c r="B26" s="32"/>
      <c r="C26" s="33"/>
      <c r="D26" s="48"/>
      <c r="E26" s="32"/>
      <c r="F26" s="32"/>
    </row>
    <row r="27" spans="1:6" ht="14.25">
      <c r="A27" s="32"/>
      <c r="B27" s="32"/>
      <c r="C27" s="33"/>
      <c r="D27" s="48"/>
      <c r="E27" s="32"/>
      <c r="F27" s="32"/>
    </row>
    <row r="28" spans="1:6" ht="14.25">
      <c r="A28" s="32"/>
      <c r="B28" s="32"/>
      <c r="C28" s="33"/>
      <c r="D28" s="48"/>
      <c r="E28" s="32"/>
      <c r="F28" s="32"/>
    </row>
    <row r="29" spans="1:6" ht="14.25">
      <c r="A29" s="32"/>
      <c r="B29" s="32"/>
      <c r="C29" s="33"/>
      <c r="D29" s="48"/>
      <c r="E29" s="32"/>
      <c r="F29" s="32"/>
    </row>
    <row r="30" spans="1:6" ht="14.25">
      <c r="A30" s="32"/>
      <c r="B30" s="32"/>
      <c r="C30" s="33"/>
      <c r="D30" s="48"/>
      <c r="E30" s="32"/>
      <c r="F30" s="32"/>
    </row>
    <row r="31" spans="1:6" ht="14.25">
      <c r="A31" s="32"/>
      <c r="B31" s="32"/>
      <c r="C31" s="33"/>
      <c r="D31" s="48"/>
      <c r="E31" s="32"/>
      <c r="F31" s="32"/>
    </row>
    <row r="32" spans="1:6" ht="14.25">
      <c r="A32" s="32"/>
      <c r="B32" s="32"/>
      <c r="C32" s="33"/>
      <c r="D32" s="48"/>
      <c r="E32" s="32"/>
      <c r="F32" s="32"/>
    </row>
    <row r="33" spans="1:6" ht="14.25">
      <c r="A33" s="32"/>
      <c r="B33" s="32"/>
      <c r="C33" s="33"/>
      <c r="D33" s="48"/>
      <c r="E33" s="32"/>
      <c r="F33" s="32"/>
    </row>
    <row r="34" spans="1:6" ht="14.25">
      <c r="A34" s="32"/>
      <c r="B34" s="32"/>
      <c r="C34" s="33"/>
      <c r="D34" s="48"/>
      <c r="E34" s="32"/>
      <c r="F34" s="32"/>
    </row>
    <row r="35" spans="1:6" ht="14.25">
      <c r="A35" s="32"/>
      <c r="B35" s="32"/>
      <c r="C35" s="33"/>
      <c r="D35" s="48"/>
      <c r="E35" s="32"/>
      <c r="F35" s="32"/>
    </row>
    <row r="36" spans="1:6" ht="14.25">
      <c r="A36" s="32"/>
      <c r="B36" s="32"/>
      <c r="C36" s="33"/>
      <c r="D36" s="48"/>
      <c r="E36" s="32"/>
      <c r="F36" s="32"/>
    </row>
    <row r="37" spans="1:6" ht="14.25">
      <c r="A37" s="32"/>
      <c r="B37" s="32"/>
      <c r="C37" s="33"/>
      <c r="D37" s="48"/>
      <c r="E37" s="32"/>
      <c r="F37" s="32"/>
    </row>
    <row r="38" spans="1:6" ht="14.25">
      <c r="A38" s="32"/>
      <c r="B38" s="32"/>
      <c r="C38" s="33"/>
      <c r="D38" s="48"/>
      <c r="E38" s="32"/>
      <c r="F38" s="32"/>
    </row>
    <row r="39" spans="1:6" ht="14.25">
      <c r="A39" s="32"/>
      <c r="B39" s="32"/>
      <c r="C39" s="33"/>
      <c r="D39" s="48"/>
      <c r="E39" s="32"/>
      <c r="F39" s="32"/>
    </row>
    <row r="40" spans="1:6" ht="14.25">
      <c r="A40" s="32"/>
      <c r="B40" s="32"/>
      <c r="C40" s="33"/>
      <c r="D40" s="48"/>
      <c r="E40" s="32"/>
      <c r="F40" s="32"/>
    </row>
    <row r="41" spans="1:6" ht="14.25">
      <c r="A41" s="32"/>
      <c r="B41" s="32"/>
      <c r="C41" s="33"/>
      <c r="D41" s="48"/>
      <c r="E41" s="32"/>
      <c r="F41" s="32"/>
    </row>
    <row r="42" spans="1:6" ht="14.25">
      <c r="A42" s="32"/>
      <c r="B42" s="32"/>
      <c r="C42" s="33"/>
      <c r="D42" s="48"/>
      <c r="E42" s="32"/>
      <c r="F42" s="32"/>
    </row>
    <row r="43" spans="1:6" ht="14.25">
      <c r="A43" s="32"/>
      <c r="B43" s="32"/>
      <c r="C43" s="33"/>
      <c r="D43" s="48"/>
      <c r="E43" s="32"/>
      <c r="F43" s="32"/>
    </row>
    <row r="44" spans="1:6" ht="14.25">
      <c r="A44" s="32"/>
      <c r="B44" s="32"/>
      <c r="C44" s="33"/>
      <c r="D44" s="48"/>
      <c r="E44" s="32"/>
      <c r="F44" s="32"/>
    </row>
    <row r="45" spans="1:6" ht="14.25">
      <c r="A45" s="32"/>
      <c r="B45" s="32"/>
      <c r="C45" s="33"/>
      <c r="D45" s="48"/>
      <c r="E45" s="32"/>
      <c r="F45" s="32"/>
    </row>
    <row r="46" spans="1:6" ht="14.25">
      <c r="A46" s="32"/>
      <c r="B46" s="32"/>
      <c r="C46" s="33"/>
      <c r="D46" s="48"/>
      <c r="E46" s="32"/>
      <c r="F46" s="32"/>
    </row>
    <row r="47" spans="1:6" ht="14.25">
      <c r="A47" s="32"/>
      <c r="B47" s="32"/>
      <c r="C47" s="33"/>
      <c r="D47" s="48"/>
      <c r="E47" s="32"/>
      <c r="F47" s="32"/>
    </row>
    <row r="48" spans="1:6" ht="14.25">
      <c r="A48" s="32"/>
      <c r="B48" s="32"/>
      <c r="C48" s="33"/>
      <c r="D48" s="48"/>
      <c r="E48" s="32"/>
      <c r="F48" s="32"/>
    </row>
    <row r="49" spans="1:6" ht="14.25">
      <c r="A49" s="32"/>
      <c r="B49" s="32"/>
      <c r="C49" s="33"/>
      <c r="D49" s="48"/>
      <c r="E49" s="32"/>
      <c r="F49" s="32"/>
    </row>
    <row r="50" spans="1:6" ht="14.25">
      <c r="A50" s="32"/>
      <c r="B50" s="32"/>
      <c r="C50" s="33"/>
      <c r="D50" s="48"/>
      <c r="E50" s="32"/>
      <c r="F50" s="32"/>
    </row>
    <row r="51" spans="1:6" ht="14.25">
      <c r="A51" s="32"/>
      <c r="B51" s="32"/>
      <c r="C51" s="33"/>
      <c r="D51" s="48"/>
      <c r="E51" s="32"/>
      <c r="F51" s="32"/>
    </row>
    <row r="52" spans="1:6" ht="14.25">
      <c r="A52" s="32"/>
      <c r="B52" s="32"/>
      <c r="C52" s="33"/>
      <c r="D52" s="48"/>
      <c r="E52" s="32"/>
      <c r="F52" s="32"/>
    </row>
    <row r="53" spans="1:6" ht="14.25">
      <c r="A53" s="32"/>
      <c r="B53" s="32"/>
      <c r="C53" s="33"/>
      <c r="D53" s="48"/>
      <c r="E53" s="32"/>
      <c r="F53" s="32"/>
    </row>
    <row r="54" spans="1:6" ht="14.25">
      <c r="A54" s="32"/>
      <c r="B54" s="32"/>
      <c r="C54" s="33"/>
      <c r="D54" s="48"/>
      <c r="E54" s="32"/>
      <c r="F54" s="32"/>
    </row>
    <row r="55" spans="1:6" ht="14.25">
      <c r="A55" s="32"/>
      <c r="B55" s="32"/>
      <c r="C55" s="33"/>
      <c r="D55" s="48"/>
      <c r="E55" s="32"/>
      <c r="F55" s="32"/>
    </row>
    <row r="56" spans="1:6" ht="14.25">
      <c r="A56" s="32"/>
      <c r="B56" s="32"/>
      <c r="C56" s="33"/>
      <c r="D56" s="48"/>
      <c r="E56" s="32"/>
      <c r="F56" s="32"/>
    </row>
    <row r="57" spans="1:6" ht="14.25">
      <c r="A57" s="32"/>
      <c r="B57" s="32"/>
      <c r="C57" s="33"/>
      <c r="D57" s="48"/>
      <c r="E57" s="32"/>
      <c r="F57" s="32"/>
    </row>
    <row r="58" spans="1:6" ht="14.25">
      <c r="A58" s="32"/>
      <c r="B58" s="32"/>
      <c r="C58" s="33"/>
      <c r="D58" s="48"/>
      <c r="E58" s="32"/>
      <c r="F58" s="32"/>
    </row>
    <row r="59" spans="1:6" ht="14.25">
      <c r="A59" s="32"/>
      <c r="B59" s="32"/>
      <c r="C59" s="33"/>
      <c r="D59" s="48"/>
      <c r="E59" s="32"/>
      <c r="F59" s="32"/>
    </row>
    <row r="60" spans="1:6" ht="14.25">
      <c r="A60" s="32"/>
      <c r="B60" s="32"/>
      <c r="C60" s="33"/>
      <c r="D60" s="48"/>
      <c r="E60" s="32"/>
      <c r="F60" s="32"/>
    </row>
    <row r="61" spans="1:6" ht="14.25">
      <c r="A61" s="32"/>
      <c r="B61" s="32"/>
      <c r="C61" s="33"/>
      <c r="D61" s="48"/>
      <c r="E61" s="32"/>
      <c r="F61" s="32"/>
    </row>
    <row r="62" spans="1:6" ht="14.25">
      <c r="A62" s="32"/>
      <c r="B62" s="32"/>
      <c r="C62" s="33"/>
      <c r="D62" s="48"/>
      <c r="E62" s="32"/>
      <c r="F62" s="32"/>
    </row>
    <row r="63" spans="1:6" ht="14.25">
      <c r="A63" s="32"/>
      <c r="B63" s="32"/>
      <c r="C63" s="33"/>
      <c r="D63" s="48"/>
      <c r="E63" s="32"/>
      <c r="F63" s="32"/>
    </row>
    <row r="64" spans="1:6" ht="14.25">
      <c r="A64" s="32"/>
      <c r="B64" s="32"/>
      <c r="C64" s="33"/>
      <c r="D64" s="48"/>
      <c r="E64" s="32"/>
      <c r="F64" s="32"/>
    </row>
    <row r="65" spans="1:6" ht="14.25">
      <c r="A65" s="32"/>
      <c r="B65" s="32"/>
      <c r="C65" s="33"/>
      <c r="D65" s="48"/>
      <c r="E65" s="32"/>
      <c r="F65" s="32"/>
    </row>
    <row r="66" spans="1:6" ht="14.25">
      <c r="A66" s="32"/>
      <c r="B66" s="32"/>
      <c r="C66" s="33"/>
      <c r="D66" s="48"/>
      <c r="E66" s="32"/>
      <c r="F66" s="32"/>
    </row>
    <row r="67" spans="1:6" ht="14.25">
      <c r="A67" s="32"/>
      <c r="B67" s="32"/>
      <c r="C67" s="33"/>
      <c r="D67" s="48"/>
      <c r="E67" s="32"/>
      <c r="F67" s="32"/>
    </row>
    <row r="68" spans="1:1" ht="14.25">
      <c r="A68" s="1" t="s">
        <v>101</v>
      </c>
    </row>
  </sheetData>
  <sheetProtection sort="0" autoFilter="0" pivotTables="0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1A76F64-9BD6-46BD-8121-97827ECC88AC}">
  <sheetPr>
    <tabColor theme="5" tint="0.799950003623962"/>
  </sheetPr>
  <dimension ref="A1:P68"/>
  <sheetViews>
    <sheetView workbookViewId="0" topLeftCell="A1">
      <pane xSplit="2" ySplit="3" topLeftCell="H4" activePane="bottomRight" state="frozen"/>
      <selection pane="topLeft" activeCell="J5" sqref="J5"/>
      <selection pane="bottomLeft" activeCell="J5" sqref="J5"/>
      <selection pane="topRight" activeCell="J5" sqref="J5"/>
      <selection pane="bottomRight" activeCell="L4" sqref="L4"/>
    </sheetView>
  </sheetViews>
  <sheetFormatPr defaultColWidth="14.695" defaultRowHeight="14.25"/>
  <cols>
    <col min="1" max="1" width="19.125" style="1" customWidth="1"/>
    <col min="2" max="2" width="19.125" style="5" customWidth="1"/>
    <col min="3" max="4" width="15.625" style="1" customWidth="1"/>
    <col min="5" max="16384" width="14.75" style="1"/>
  </cols>
  <sheetData>
    <row r="1" spans="1:3" s="0" customFormat="1" ht="23.25">
      <c r="A1" s="7" t="str">
        <f>Sheet_Header</f>
        <v>Aardvark - Period end: 31/12/2024</v>
      </c>
      <c r="B1" s="5"/>
      <c r="C1" s="8"/>
    </row>
    <row r="2" spans="1:3" ht="14.25">
      <c r="A2" s="1" t="s">
        <v>301</v>
      </c>
      <c r="B2" s="1" t="s">
        <v>300</v>
      </c>
      <c r="C2"/>
    </row>
    <row r="3" spans="1:13" ht="30.75" thickBot="1">
      <c r="A3" s="12" t="s">
        <v>8</v>
      </c>
      <c r="B3" s="12" t="s">
        <v>120</v>
      </c>
      <c r="C3" s="12" t="s">
        <v>147</v>
      </c>
      <c r="D3" s="12" t="s">
        <v>148</v>
      </c>
      <c r="G3" s="1" t="s">
        <v>120</v>
      </c>
      <c r="H3" s="1" t="s">
        <v>140</v>
      </c>
      <c r="I3" s="1" t="s">
        <v>141</v>
      </c>
      <c r="J3" s="1" t="s">
        <v>113</v>
      </c>
      <c r="K3" s="1" t="s">
        <v>114</v>
      </c>
      <c r="M3" s="1" t="s">
        <v>142</v>
      </c>
    </row>
    <row r="4" spans="1:16" ht="14.25">
      <c r="A4" s="32" t="s">
        <v>339</v>
      </c>
      <c r="B4" s="33"/>
      <c r="C4" s="32"/>
      <c r="D4" s="32">
        <v>0</v>
      </c>
      <c r="G4" s="31" t="str" cm="1">
        <f t="array" ref="G4:G5">_xlfn._xlws.SORT(_xlfn.UNIQUE(_xlfn._xlws.FILTER($B$4:$B$67,LEN($B$4:$B$67)&gt;0,"")))</f>
        <v>Business 1</v>
      </c>
      <c r="H4" s="31" t="str" cm="1">
        <f t="array" ref="H4:H5">IF(LEN(_xlfn.ANCHORARRAY($G4))&gt;0,$A$2&amp;$B$2&amp;_xlfn.ANCHORARRAY($G4),$A$2)</f>
        <v>Capitalised revenue expenditure - Business 1</v>
      </c>
      <c r="I4" s="31" t="str" cm="1">
        <f t="array" ref="I4:I5">IF(LEN(_xlfn.ANCHORARRAY($H4))&gt;0,"(-)","")</f>
        <v>(-)</v>
      </c>
      <c r="J4" s="31" cm="1">
        <f t="array" ref="J4:J5">IF(LEN(_xlfn.ANCHORARRAY($H4))&gt;0,-SUMIFS(C$3:C$67,$B$3:$B$67,_xlfn.ANCHORARRAY($G4)),"")</f>
        <v>0</v>
      </c>
      <c r="K4" s="31" cm="1">
        <f t="array" ref="K4:K5">IF(LEN(_xlfn.ANCHORARRAY($H4))&gt;0,-SUMIFS(D$3:D$67,$B$3:$B$67,_xlfn.ANCHORARRAY($G4)),"")</f>
        <v>0</v>
      </c>
      <c r="M4" s="34" t="str" cm="1">
        <f t="array" ref="M4:P4">_xlfn._xlws.FILTER(_xlfn.HSTACK(_xlfn.ANCHORARRAY(H4),_xlfn.ANCHORARRAY(I4),_xlfn.ANCHORARRAY(J4),_xlfn.ANCHORARRAY(K4)),(_xlfn.ANCHORARRAY(J4)&lt;&gt;0)+(_xlfn.ANCHORARRAY(K4)&lt;&gt;0),Blank_TD)</f>
        <v>Capitalised revenue expenditure - Investment business</v>
      </c>
      <c r="N4" s="1" t="str">
        <v>(-)</v>
      </c>
      <c r="O4" s="1">
        <v>-4000</v>
      </c>
      <c r="P4" s="1">
        <v>-3167</v>
      </c>
    </row>
    <row r="5" spans="1:11" ht="14.25">
      <c r="A5" s="32" t="s">
        <v>340</v>
      </c>
      <c r="B5" s="33"/>
      <c r="C5" s="32"/>
      <c r="D5" s="32">
        <v>0</v>
      </c>
      <c r="G5" s="1" t="str">
        <v>Investment business</v>
      </c>
      <c r="H5" s="1" t="str">
        <v>Capitalised revenue expenditure - Investment business</v>
      </c>
      <c r="I5" s="1" t="str">
        <v>(-)</v>
      </c>
      <c r="J5" s="1">
        <v>-4000</v>
      </c>
      <c r="K5" s="1">
        <v>-3167</v>
      </c>
    </row>
    <row r="6" spans="1:4" ht="14.25">
      <c r="A6" s="32" t="s">
        <v>341</v>
      </c>
      <c r="B6" s="33" t="s">
        <v>311</v>
      </c>
      <c r="C6" s="32">
        <v>4000</v>
      </c>
      <c r="D6" s="32">
        <v>3167</v>
      </c>
    </row>
    <row r="7" spans="1:4" ht="14.25">
      <c r="A7" s="32" t="s">
        <v>341</v>
      </c>
      <c r="B7" s="33"/>
      <c r="C7" s="32">
        <v>4000</v>
      </c>
      <c r="D7" s="32">
        <v>3167</v>
      </c>
    </row>
    <row r="8" spans="1:4" ht="14.25">
      <c r="A8" s="32" t="s">
        <v>333</v>
      </c>
      <c r="B8" s="33"/>
      <c r="C8" s="32">
        <v>3000</v>
      </c>
      <c r="D8" s="32">
        <v>2500</v>
      </c>
    </row>
    <row r="9" spans="1:4" ht="14.25">
      <c r="A9" s="32" t="s">
        <v>333</v>
      </c>
      <c r="B9" s="33" t="s">
        <v>312</v>
      </c>
      <c r="C9" s="32"/>
      <c r="D9" s="32">
        <v>0</v>
      </c>
    </row>
    <row r="10" spans="1:4" ht="14.25">
      <c r="A10" s="32"/>
      <c r="B10" s="33"/>
      <c r="C10" s="32"/>
      <c r="D10" s="32"/>
    </row>
    <row r="11" spans="1:4" ht="14.25">
      <c r="A11" s="32"/>
      <c r="B11" s="33"/>
      <c r="C11" s="32"/>
      <c r="D11" s="32"/>
    </row>
    <row r="12" spans="1:4" ht="14.25">
      <c r="A12" s="32"/>
      <c r="B12" s="33"/>
      <c r="C12" s="32"/>
      <c r="D12" s="32"/>
    </row>
    <row r="13" spans="1:4" ht="14.25">
      <c r="A13" s="32"/>
      <c r="B13" s="33"/>
      <c r="C13" s="32"/>
      <c r="D13" s="32"/>
    </row>
    <row r="14" spans="1:4" ht="14.25">
      <c r="A14" s="32"/>
      <c r="B14" s="33"/>
      <c r="C14" s="32"/>
      <c r="D14" s="32"/>
    </row>
    <row r="15" spans="1:4" ht="14.25">
      <c r="A15" s="32"/>
      <c r="B15" s="33"/>
      <c r="C15" s="32"/>
      <c r="D15" s="32"/>
    </row>
    <row r="16" spans="1:4" ht="14.25">
      <c r="A16" s="32"/>
      <c r="B16" s="33"/>
      <c r="C16" s="32"/>
      <c r="D16" s="32"/>
    </row>
    <row r="17" spans="1:4" ht="14.25">
      <c r="A17" s="32"/>
      <c r="B17" s="33"/>
      <c r="C17" s="32"/>
      <c r="D17" s="32"/>
    </row>
    <row r="18" spans="1:4" ht="14.25">
      <c r="A18" s="32"/>
      <c r="B18" s="33"/>
      <c r="C18" s="32"/>
      <c r="D18" s="32"/>
    </row>
    <row r="19" spans="1:4" ht="14.25">
      <c r="A19" s="32"/>
      <c r="B19" s="33"/>
      <c r="C19" s="32"/>
      <c r="D19" s="32"/>
    </row>
    <row r="20" spans="1:4" ht="14.25">
      <c r="A20" s="32"/>
      <c r="B20" s="33"/>
      <c r="C20" s="32"/>
      <c r="D20" s="32"/>
    </row>
    <row r="21" spans="1:4" ht="14.25">
      <c r="A21" s="32"/>
      <c r="B21" s="33"/>
      <c r="C21" s="32"/>
      <c r="D21" s="32"/>
    </row>
    <row r="22" spans="1:4" ht="14.25">
      <c r="A22" s="32"/>
      <c r="B22" s="33"/>
      <c r="C22" s="32"/>
      <c r="D22" s="32"/>
    </row>
    <row r="23" spans="1:4" ht="14.25">
      <c r="A23" s="32"/>
      <c r="B23" s="33"/>
      <c r="C23" s="32"/>
      <c r="D23" s="32"/>
    </row>
    <row r="24" spans="1:4" ht="14.25">
      <c r="A24" s="32"/>
      <c r="B24" s="33"/>
      <c r="C24" s="32"/>
      <c r="D24" s="32"/>
    </row>
    <row r="25" spans="1:4" ht="14.25">
      <c r="A25" s="32"/>
      <c r="B25" s="33"/>
      <c r="C25" s="32"/>
      <c r="D25" s="32"/>
    </row>
    <row r="26" spans="1:4" ht="14.25">
      <c r="A26" s="32"/>
      <c r="B26" s="33"/>
      <c r="C26" s="32"/>
      <c r="D26" s="32"/>
    </row>
    <row r="27" spans="1:4" ht="14.25">
      <c r="A27" s="32"/>
      <c r="B27" s="33"/>
      <c r="C27" s="32"/>
      <c r="D27" s="32"/>
    </row>
    <row r="28" spans="1:4" ht="14.25">
      <c r="A28" s="32"/>
      <c r="B28" s="33"/>
      <c r="C28" s="32"/>
      <c r="D28" s="32"/>
    </row>
    <row r="29" spans="1:4" ht="14.25">
      <c r="A29" s="32"/>
      <c r="B29" s="33"/>
      <c r="C29" s="32"/>
      <c r="D29" s="32"/>
    </row>
    <row r="30" spans="1:4" ht="14.25">
      <c r="A30" s="32"/>
      <c r="B30" s="33"/>
      <c r="C30" s="32"/>
      <c r="D30" s="32"/>
    </row>
    <row r="31" spans="1:4" ht="14.25">
      <c r="A31" s="32"/>
      <c r="B31" s="33"/>
      <c r="C31" s="32"/>
      <c r="D31" s="32"/>
    </row>
    <row r="32" spans="1:4" ht="14.25">
      <c r="A32" s="32"/>
      <c r="B32" s="33"/>
      <c r="C32" s="32"/>
      <c r="D32" s="32"/>
    </row>
    <row r="33" spans="1:4" ht="14.25">
      <c r="A33" s="32"/>
      <c r="B33" s="33"/>
      <c r="C33" s="32"/>
      <c r="D33" s="32"/>
    </row>
    <row r="34" spans="1:4" ht="14.25">
      <c r="A34" s="32"/>
      <c r="B34" s="33"/>
      <c r="C34" s="32"/>
      <c r="D34" s="32"/>
    </row>
    <row r="35" spans="1:4" ht="14.25">
      <c r="A35" s="32"/>
      <c r="B35" s="33"/>
      <c r="C35" s="32"/>
      <c r="D35" s="32"/>
    </row>
    <row r="36" spans="1:4" ht="14.25">
      <c r="A36" s="32"/>
      <c r="B36" s="33"/>
      <c r="C36" s="32"/>
      <c r="D36" s="32"/>
    </row>
    <row r="37" spans="1:4" ht="14.25">
      <c r="A37" s="32"/>
      <c r="B37" s="33"/>
      <c r="C37" s="32"/>
      <c r="D37" s="32"/>
    </row>
    <row r="38" spans="1:4" ht="14.25">
      <c r="A38" s="32"/>
      <c r="B38" s="33"/>
      <c r="C38" s="32"/>
      <c r="D38" s="32"/>
    </row>
    <row r="39" spans="1:4" ht="14.25">
      <c r="A39" s="32"/>
      <c r="B39" s="33"/>
      <c r="C39" s="32"/>
      <c r="D39" s="32"/>
    </row>
    <row r="40" spans="1:4" ht="14.25">
      <c r="A40" s="32"/>
      <c r="B40" s="33"/>
      <c r="C40" s="32"/>
      <c r="D40" s="32"/>
    </row>
    <row r="41" spans="1:4" ht="14.25">
      <c r="A41" s="32"/>
      <c r="B41" s="33"/>
      <c r="C41" s="32"/>
      <c r="D41" s="32"/>
    </row>
    <row r="42" spans="1:4" ht="14.25">
      <c r="A42" s="32"/>
      <c r="B42" s="33"/>
      <c r="C42" s="32"/>
      <c r="D42" s="32"/>
    </row>
    <row r="43" spans="1:4" ht="14.25">
      <c r="A43" s="32"/>
      <c r="B43" s="33"/>
      <c r="C43" s="32"/>
      <c r="D43" s="32"/>
    </row>
    <row r="44" spans="1:4" ht="14.25">
      <c r="A44" s="32"/>
      <c r="B44" s="33"/>
      <c r="C44" s="32"/>
      <c r="D44" s="32"/>
    </row>
    <row r="45" spans="1:4" ht="14.25">
      <c r="A45" s="32"/>
      <c r="B45" s="33"/>
      <c r="C45" s="32"/>
      <c r="D45" s="32"/>
    </row>
    <row r="46" spans="1:4" ht="14.25">
      <c r="A46" s="32"/>
      <c r="B46" s="33"/>
      <c r="C46" s="32"/>
      <c r="D46" s="32"/>
    </row>
    <row r="47" spans="1:4" ht="14.25">
      <c r="A47" s="32"/>
      <c r="B47" s="33"/>
      <c r="C47" s="32"/>
      <c r="D47" s="32"/>
    </row>
    <row r="48" spans="1:4" ht="14.25">
      <c r="A48" s="32"/>
      <c r="B48" s="33"/>
      <c r="C48" s="32"/>
      <c r="D48" s="32"/>
    </row>
    <row r="49" spans="1:4" ht="14.25">
      <c r="A49" s="32"/>
      <c r="B49" s="33"/>
      <c r="C49" s="32"/>
      <c r="D49" s="32"/>
    </row>
    <row r="50" spans="1:4" ht="14.25">
      <c r="A50" s="32"/>
      <c r="B50" s="33"/>
      <c r="C50" s="32"/>
      <c r="D50" s="32"/>
    </row>
    <row r="51" spans="1:4" ht="14.25">
      <c r="A51" s="32"/>
      <c r="B51" s="33"/>
      <c r="C51" s="32"/>
      <c r="D51" s="32"/>
    </row>
    <row r="52" spans="1:4" ht="14.25">
      <c r="A52" s="32"/>
      <c r="B52" s="33"/>
      <c r="C52" s="32"/>
      <c r="D52" s="32"/>
    </row>
    <row r="53" spans="1:4" ht="14.25">
      <c r="A53" s="32"/>
      <c r="B53" s="33"/>
      <c r="C53" s="32"/>
      <c r="D53" s="32"/>
    </row>
    <row r="54" spans="1:4" ht="14.25">
      <c r="A54" s="32"/>
      <c r="B54" s="33"/>
      <c r="C54" s="32"/>
      <c r="D54" s="32"/>
    </row>
    <row r="55" spans="1:4" ht="14.25">
      <c r="A55" s="32"/>
      <c r="B55" s="33"/>
      <c r="C55" s="32"/>
      <c r="D55" s="32"/>
    </row>
    <row r="56" spans="1:4" ht="14.25">
      <c r="A56" s="32"/>
      <c r="B56" s="33"/>
      <c r="C56" s="32"/>
      <c r="D56" s="32"/>
    </row>
    <row r="57" spans="1:4" ht="14.25">
      <c r="A57" s="32"/>
      <c r="B57" s="33"/>
      <c r="C57" s="32"/>
      <c r="D57" s="32"/>
    </row>
    <row r="58" spans="1:4" ht="14.25">
      <c r="A58" s="32"/>
      <c r="B58" s="33"/>
      <c r="C58" s="32"/>
      <c r="D58" s="32"/>
    </row>
    <row r="59" spans="1:4" ht="14.25">
      <c r="A59" s="32"/>
      <c r="B59" s="33"/>
      <c r="C59" s="32"/>
      <c r="D59" s="32"/>
    </row>
    <row r="60" spans="1:4" ht="14.25">
      <c r="A60" s="32"/>
      <c r="B60" s="33"/>
      <c r="C60" s="32"/>
      <c r="D60" s="32"/>
    </row>
    <row r="61" spans="1:4" ht="14.25">
      <c r="A61" s="32"/>
      <c r="B61" s="33"/>
      <c r="C61" s="32"/>
      <c r="D61" s="32"/>
    </row>
    <row r="62" spans="1:4" ht="14.25">
      <c r="A62" s="32"/>
      <c r="B62" s="33"/>
      <c r="C62" s="32"/>
      <c r="D62" s="32"/>
    </row>
    <row r="63" spans="1:4" ht="14.25">
      <c r="A63" s="32"/>
      <c r="B63" s="33"/>
      <c r="C63" s="32"/>
      <c r="D63" s="32"/>
    </row>
    <row r="64" spans="1:4" ht="14.25">
      <c r="A64" s="32"/>
      <c r="B64" s="33"/>
      <c r="C64" s="32"/>
      <c r="D64" s="32"/>
    </row>
    <row r="65" spans="1:4" ht="14.25">
      <c r="A65" s="32"/>
      <c r="B65" s="33"/>
      <c r="C65" s="32"/>
      <c r="D65" s="32"/>
    </row>
    <row r="66" spans="1:4" ht="14.25">
      <c r="A66" s="32"/>
      <c r="B66" s="33"/>
      <c r="C66" s="32"/>
      <c r="D66" s="32"/>
    </row>
    <row r="67" spans="1:4" ht="14.25">
      <c r="A67" s="32"/>
      <c r="B67" s="33"/>
      <c r="C67" s="32"/>
      <c r="D67" s="32"/>
    </row>
    <row r="68" spans="1:1" ht="14.25">
      <c r="A68" s="1" t="s">
        <v>101</v>
      </c>
    </row>
  </sheetData>
  <sheetProtection sort="0" autoFilter="0" pivotTables="0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27E9745-34E1-444D-B7EB-90BCB1593381}">
  <sheetPr>
    <tabColor theme="5" tint="0.799950003623962"/>
  </sheetPr>
  <dimension ref="A1:R68"/>
  <sheetViews>
    <sheetView workbookViewId="0" topLeftCell="A1">
      <pane xSplit="2" ySplit="3" topLeftCell="E4" activePane="bottomRight" state="frozen"/>
      <selection pane="topLeft" activeCell="J5" sqref="J5"/>
      <selection pane="bottomLeft" activeCell="J5" sqref="J5"/>
      <selection pane="topRight" activeCell="J5" sqref="J5"/>
      <selection pane="bottomRight" activeCell="E4" sqref="E4"/>
    </sheetView>
  </sheetViews>
  <sheetFormatPr defaultColWidth="14.695" defaultRowHeight="14.25"/>
  <cols>
    <col min="1" max="1" width="19.125" style="1" customWidth="1"/>
    <col min="2" max="2" width="19.125" style="5" customWidth="1"/>
    <col min="3" max="6" width="15.625" style="1" customWidth="1"/>
    <col min="7" max="16384" width="14.75" style="1"/>
  </cols>
  <sheetData>
    <row r="1" spans="1:5" s="0" customFormat="1" ht="23.25">
      <c r="A1" s="7" t="str">
        <f>Sheet_Header</f>
        <v>Aardvark - Period end: 31/12/2024</v>
      </c>
      <c r="B1" s="5"/>
      <c r="C1" s="8"/>
      <c r="D1" s="8"/>
      <c r="E1" s="8"/>
    </row>
    <row r="2" spans="1:5" ht="14.25">
      <c r="A2" s="1" t="s">
        <v>256</v>
      </c>
      <c r="B2" s="1" t="s">
        <v>300</v>
      </c>
      <c r="C2"/>
      <c r="D2"/>
      <c r="E2"/>
    </row>
    <row r="3" spans="1:15" ht="30.75" thickBot="1">
      <c r="A3" s="12" t="s">
        <v>8</v>
      </c>
      <c r="B3" s="12" t="s">
        <v>120</v>
      </c>
      <c r="C3" s="12" t="s">
        <v>149</v>
      </c>
      <c r="D3" s="12" t="s">
        <v>150</v>
      </c>
      <c r="E3" s="12" t="s">
        <v>151</v>
      </c>
      <c r="F3" s="12" t="s">
        <v>297</v>
      </c>
      <c r="I3" s="1" t="s">
        <v>120</v>
      </c>
      <c r="J3" s="1" t="s">
        <v>140</v>
      </c>
      <c r="K3" s="1" t="s">
        <v>141</v>
      </c>
      <c r="L3" s="1" t="s">
        <v>113</v>
      </c>
      <c r="M3" s="1" t="s">
        <v>114</v>
      </c>
      <c r="O3" s="1" t="s">
        <v>142</v>
      </c>
    </row>
    <row r="4" spans="1:18" ht="14.25">
      <c r="A4" s="32" t="s">
        <v>341</v>
      </c>
      <c r="B4" s="33"/>
      <c r="C4" s="32">
        <v>4000</v>
      </c>
      <c r="D4" s="32"/>
      <c r="E4" s="32">
        <v>4000</v>
      </c>
      <c r="F4" s="32">
        <v>0</v>
      </c>
      <c r="I4" s="31" t="str" cm="1">
        <f t="array" ref="I4">_xlfn._xlws.SORT(_xlfn.UNIQUE(_xlfn._xlws.FILTER($B$4:$B$67,LEN($B$4:$B$67)&gt;0,"")))</f>
        <v/>
      </c>
      <c r="J4" s="31" t="str" cm="1">
        <f t="array" ref="J4">IF(LEN(_xlfn.ANCHORARRAY($I4))&gt;0,$A$2&amp;$B$2&amp;_xlfn.ANCHORARRAY($I4),$A$2)</f>
        <v>Capitalised leased assets</v>
      </c>
      <c r="K4" s="31" t="str" cm="1">
        <f t="array" ref="K4">IF(LEN(_xlfn.ANCHORARRAY($J4))&gt;0,"(-)","")</f>
        <v>(-)</v>
      </c>
      <c r="L4" s="31" cm="1">
        <f t="array" ref="L4">IF(LEN(_xlfn.ANCHORARRAY($J4))&gt;0,-SUMIFS(C$3:C$67,$B$3:$B$67,_xlfn.ANCHORARRAY($I4))+SUMIFS(D$3:D$67,$B$3:$B$67,_xlfn.ANCHORARRAY($I4)),"")</f>
        <v>-9000</v>
      </c>
      <c r="M4" s="31" cm="1">
        <f t="array" ref="M4">IF(LEN(_xlfn.ANCHORARRAY($J4))&gt;0,-SUMIFS(E$3:E$67,$B$3:$B$67,_xlfn.ANCHORARRAY($I4))+SUMIFS(F$3:F$67,$B$3:$B$67,_xlfn.ANCHORARRAY($I4)),"")</f>
        <v>-9000</v>
      </c>
      <c r="O4" s="34" t="str" cm="1">
        <f t="array" ref="O4:R4">_xlfn._xlws.FILTER(_xlfn.HSTACK(_xlfn.ANCHORARRAY(J4),_xlfn.ANCHORARRAY(K4),_xlfn.ANCHORARRAY(L4),_xlfn.ANCHORARRAY(M4)),(_xlfn.ANCHORARRAY(L4)&lt;&gt;0)+(_xlfn.ANCHORARRAY(M4)&lt;&gt;0),Blank_TD)</f>
        <v>Capitalised leased assets</v>
      </c>
      <c r="P4" s="1" t="str">
        <v>(-)</v>
      </c>
      <c r="Q4" s="1">
        <v>-9000</v>
      </c>
      <c r="R4" s="1">
        <v>-9000</v>
      </c>
    </row>
    <row r="5" spans="1:6" ht="14.25">
      <c r="A5" s="32" t="s">
        <v>380</v>
      </c>
      <c r="B5" s="33"/>
      <c r="C5" s="32">
        <v>3000</v>
      </c>
      <c r="D5" s="32"/>
      <c r="E5" s="32">
        <v>3000</v>
      </c>
      <c r="F5" s="32">
        <v>0</v>
      </c>
    </row>
    <row r="6" spans="1:6" ht="14.25">
      <c r="A6" s="32" t="s">
        <v>313</v>
      </c>
      <c r="B6" s="33"/>
      <c r="C6" s="32">
        <v>2000</v>
      </c>
      <c r="D6" s="32"/>
      <c r="E6" s="32">
        <v>2000</v>
      </c>
      <c r="F6" s="32">
        <v>0</v>
      </c>
    </row>
    <row r="7" spans="1:6" ht="14.25">
      <c r="A7" s="32"/>
      <c r="B7" s="33"/>
      <c r="C7" s="32"/>
      <c r="D7" s="32"/>
      <c r="E7" s="32"/>
      <c r="F7" s="32"/>
    </row>
    <row r="8" spans="1:6" ht="14.25">
      <c r="A8" s="32"/>
      <c r="B8" s="33"/>
      <c r="C8" s="32"/>
      <c r="D8" s="32"/>
      <c r="E8" s="32"/>
      <c r="F8" s="32"/>
    </row>
    <row r="9" spans="1:6" ht="14.25">
      <c r="A9" s="32"/>
      <c r="B9" s="33"/>
      <c r="C9" s="32"/>
      <c r="D9" s="32"/>
      <c r="E9" s="32"/>
      <c r="F9" s="32"/>
    </row>
    <row r="10" spans="1:6" ht="14.25">
      <c r="A10" s="32"/>
      <c r="B10" s="33"/>
      <c r="C10" s="32"/>
      <c r="D10" s="32"/>
      <c r="E10" s="32"/>
      <c r="F10" s="32"/>
    </row>
    <row r="11" spans="1:6" ht="14.25">
      <c r="A11" s="32"/>
      <c r="B11" s="33"/>
      <c r="C11" s="32"/>
      <c r="D11" s="32"/>
      <c r="E11" s="32"/>
      <c r="F11" s="32"/>
    </row>
    <row r="12" spans="1:6" ht="14.25">
      <c r="A12" s="32"/>
      <c r="B12" s="33"/>
      <c r="C12" s="32"/>
      <c r="D12" s="32"/>
      <c r="E12" s="32"/>
      <c r="F12" s="32"/>
    </row>
    <row r="13" spans="1:6" ht="14.25">
      <c r="A13" s="32"/>
      <c r="B13" s="33"/>
      <c r="C13" s="32"/>
      <c r="D13" s="32"/>
      <c r="E13" s="32"/>
      <c r="F13" s="32"/>
    </row>
    <row r="14" spans="1:6" ht="14.25">
      <c r="A14" s="32"/>
      <c r="B14" s="33"/>
      <c r="C14" s="32"/>
      <c r="D14" s="32"/>
      <c r="E14" s="32"/>
      <c r="F14" s="32"/>
    </row>
    <row r="15" spans="1:6" ht="14.25">
      <c r="A15" s="32"/>
      <c r="B15" s="33"/>
      <c r="C15" s="32"/>
      <c r="D15" s="32"/>
      <c r="E15" s="32"/>
      <c r="F15" s="32"/>
    </row>
    <row r="16" spans="1:6" ht="14.25">
      <c r="A16" s="32"/>
      <c r="B16" s="33"/>
      <c r="C16" s="32"/>
      <c r="D16" s="32"/>
      <c r="E16" s="32"/>
      <c r="F16" s="32"/>
    </row>
    <row r="17" spans="1:6" ht="14.25">
      <c r="A17" s="32"/>
      <c r="B17" s="33"/>
      <c r="C17" s="32"/>
      <c r="D17" s="32"/>
      <c r="E17" s="32"/>
      <c r="F17" s="32"/>
    </row>
    <row r="18" spans="1:6" ht="14.25">
      <c r="A18" s="32"/>
      <c r="B18" s="33"/>
      <c r="C18" s="32"/>
      <c r="D18" s="32"/>
      <c r="E18" s="32"/>
      <c r="F18" s="32"/>
    </row>
    <row r="19" spans="1:6" ht="14.25">
      <c r="A19" s="32"/>
      <c r="B19" s="33"/>
      <c r="C19" s="32"/>
      <c r="D19" s="32"/>
      <c r="E19" s="32"/>
      <c r="F19" s="32"/>
    </row>
    <row r="20" spans="1:6" ht="14.25">
      <c r="A20" s="32"/>
      <c r="B20" s="33"/>
      <c r="C20" s="32"/>
      <c r="D20" s="32"/>
      <c r="E20" s="32"/>
      <c r="F20" s="32"/>
    </row>
    <row r="21" spans="1:6" ht="14.25">
      <c r="A21" s="32"/>
      <c r="B21" s="33"/>
      <c r="C21" s="32"/>
      <c r="D21" s="32"/>
      <c r="E21" s="32"/>
      <c r="F21" s="32"/>
    </row>
    <row r="22" spans="1:6" ht="14.25">
      <c r="A22" s="32"/>
      <c r="B22" s="33"/>
      <c r="C22" s="32"/>
      <c r="D22" s="32"/>
      <c r="E22" s="32"/>
      <c r="F22" s="32"/>
    </row>
    <row r="23" spans="1:6" ht="14.25">
      <c r="A23" s="32"/>
      <c r="B23" s="33"/>
      <c r="C23" s="32"/>
      <c r="D23" s="32"/>
      <c r="E23" s="32"/>
      <c r="F23" s="32"/>
    </row>
    <row r="24" spans="1:6" ht="14.25">
      <c r="A24" s="32"/>
      <c r="B24" s="33"/>
      <c r="C24" s="32"/>
      <c r="D24" s="32"/>
      <c r="E24" s="32"/>
      <c r="F24" s="32"/>
    </row>
    <row r="25" spans="1:6" ht="14.25">
      <c r="A25" s="32"/>
      <c r="B25" s="33"/>
      <c r="C25" s="32"/>
      <c r="D25" s="32"/>
      <c r="E25" s="32"/>
      <c r="F25" s="32"/>
    </row>
    <row r="26" spans="1:6" ht="14.25">
      <c r="A26" s="32"/>
      <c r="B26" s="33"/>
      <c r="C26" s="32"/>
      <c r="D26" s="32"/>
      <c r="E26" s="32"/>
      <c r="F26" s="32"/>
    </row>
    <row r="27" spans="1:6" ht="14.25">
      <c r="A27" s="32"/>
      <c r="B27" s="33"/>
      <c r="C27" s="32"/>
      <c r="D27" s="32"/>
      <c r="E27" s="32"/>
      <c r="F27" s="32"/>
    </row>
    <row r="28" spans="1:6" ht="14.25">
      <c r="A28" s="32"/>
      <c r="B28" s="33"/>
      <c r="C28" s="32"/>
      <c r="D28" s="32"/>
      <c r="E28" s="32"/>
      <c r="F28" s="32"/>
    </row>
    <row r="29" spans="1:6" ht="14.25">
      <c r="A29" s="32"/>
      <c r="B29" s="33"/>
      <c r="C29" s="32"/>
      <c r="D29" s="32"/>
      <c r="E29" s="32"/>
      <c r="F29" s="32"/>
    </row>
    <row r="30" spans="1:6" ht="14.25">
      <c r="A30" s="32"/>
      <c r="B30" s="33"/>
      <c r="C30" s="32"/>
      <c r="D30" s="32"/>
      <c r="E30" s="32"/>
      <c r="F30" s="32"/>
    </row>
    <row r="31" spans="1:6" ht="14.25">
      <c r="A31" s="32"/>
      <c r="B31" s="33"/>
      <c r="C31" s="32"/>
      <c r="D31" s="32"/>
      <c r="E31" s="32"/>
      <c r="F31" s="32"/>
    </row>
    <row r="32" spans="1:6" ht="14.25">
      <c r="A32" s="32"/>
      <c r="B32" s="33"/>
      <c r="C32" s="32"/>
      <c r="D32" s="32"/>
      <c r="E32" s="32"/>
      <c r="F32" s="32"/>
    </row>
    <row r="33" spans="1:6" ht="14.25">
      <c r="A33" s="32"/>
      <c r="B33" s="33"/>
      <c r="C33" s="32"/>
      <c r="D33" s="32"/>
      <c r="E33" s="32"/>
      <c r="F33" s="32"/>
    </row>
    <row r="34" spans="1:6" ht="14.25">
      <c r="A34" s="32"/>
      <c r="B34" s="33"/>
      <c r="C34" s="32"/>
      <c r="D34" s="32"/>
      <c r="E34" s="32"/>
      <c r="F34" s="32"/>
    </row>
    <row r="35" spans="1:6" ht="14.25">
      <c r="A35" s="32"/>
      <c r="B35" s="33"/>
      <c r="C35" s="32"/>
      <c r="D35" s="32"/>
      <c r="E35" s="32"/>
      <c r="F35" s="32"/>
    </row>
    <row r="36" spans="1:6" ht="14.25">
      <c r="A36" s="32"/>
      <c r="B36" s="33"/>
      <c r="C36" s="32"/>
      <c r="D36" s="32"/>
      <c r="E36" s="32"/>
      <c r="F36" s="32"/>
    </row>
    <row r="37" spans="1:6" ht="14.25">
      <c r="A37" s="32"/>
      <c r="B37" s="33"/>
      <c r="C37" s="32"/>
      <c r="D37" s="32"/>
      <c r="E37" s="32"/>
      <c r="F37" s="32"/>
    </row>
    <row r="38" spans="1:6" ht="14.25">
      <c r="A38" s="32"/>
      <c r="B38" s="33"/>
      <c r="C38" s="32"/>
      <c r="D38" s="32"/>
      <c r="E38" s="32"/>
      <c r="F38" s="32"/>
    </row>
    <row r="39" spans="1:6" ht="14.25">
      <c r="A39" s="32"/>
      <c r="B39" s="33"/>
      <c r="C39" s="32"/>
      <c r="D39" s="32"/>
      <c r="E39" s="32"/>
      <c r="F39" s="32"/>
    </row>
    <row r="40" spans="1:6" ht="14.25">
      <c r="A40" s="32"/>
      <c r="B40" s="33"/>
      <c r="C40" s="32"/>
      <c r="D40" s="32"/>
      <c r="E40" s="32"/>
      <c r="F40" s="32"/>
    </row>
    <row r="41" spans="1:6" ht="14.25">
      <c r="A41" s="32"/>
      <c r="B41" s="33"/>
      <c r="C41" s="32"/>
      <c r="D41" s="32"/>
      <c r="E41" s="32"/>
      <c r="F41" s="32"/>
    </row>
    <row r="42" spans="1:6" ht="14.25">
      <c r="A42" s="32"/>
      <c r="B42" s="33"/>
      <c r="C42" s="32"/>
      <c r="D42" s="32"/>
      <c r="E42" s="32"/>
      <c r="F42" s="32"/>
    </row>
    <row r="43" spans="1:6" ht="14.25">
      <c r="A43" s="32"/>
      <c r="B43" s="33"/>
      <c r="C43" s="32"/>
      <c r="D43" s="32"/>
      <c r="E43" s="32"/>
      <c r="F43" s="32"/>
    </row>
    <row r="44" spans="1:6" ht="14.25">
      <c r="A44" s="32"/>
      <c r="B44" s="33"/>
      <c r="C44" s="32"/>
      <c r="D44" s="32"/>
      <c r="E44" s="32"/>
      <c r="F44" s="32"/>
    </row>
    <row r="45" spans="1:6" ht="14.25">
      <c r="A45" s="32"/>
      <c r="B45" s="33"/>
      <c r="C45" s="32"/>
      <c r="D45" s="32"/>
      <c r="E45" s="32"/>
      <c r="F45" s="32"/>
    </row>
    <row r="46" spans="1:6" ht="14.25">
      <c r="A46" s="32"/>
      <c r="B46" s="33"/>
      <c r="C46" s="32"/>
      <c r="D46" s="32"/>
      <c r="E46" s="32"/>
      <c r="F46" s="32"/>
    </row>
    <row r="47" spans="1:6" ht="14.25">
      <c r="A47" s="32"/>
      <c r="B47" s="33"/>
      <c r="C47" s="32"/>
      <c r="D47" s="32"/>
      <c r="E47" s="32"/>
      <c r="F47" s="32"/>
    </row>
    <row r="48" spans="1:6" ht="14.25">
      <c r="A48" s="32"/>
      <c r="B48" s="33"/>
      <c r="C48" s="32"/>
      <c r="D48" s="32"/>
      <c r="E48" s="32"/>
      <c r="F48" s="32"/>
    </row>
    <row r="49" spans="1:6" ht="14.25">
      <c r="A49" s="32"/>
      <c r="B49" s="33"/>
      <c r="C49" s="32"/>
      <c r="D49" s="32"/>
      <c r="E49" s="32"/>
      <c r="F49" s="32"/>
    </row>
    <row r="50" spans="1:6" ht="14.25">
      <c r="A50" s="32"/>
      <c r="B50" s="33"/>
      <c r="C50" s="32"/>
      <c r="D50" s="32"/>
      <c r="E50" s="32"/>
      <c r="F50" s="32"/>
    </row>
    <row r="51" spans="1:6" ht="14.25">
      <c r="A51" s="32"/>
      <c r="B51" s="33"/>
      <c r="C51" s="32"/>
      <c r="D51" s="32"/>
      <c r="E51" s="32"/>
      <c r="F51" s="32"/>
    </row>
    <row r="52" spans="1:6" ht="14.25">
      <c r="A52" s="32"/>
      <c r="B52" s="33"/>
      <c r="C52" s="32"/>
      <c r="D52" s="32"/>
      <c r="E52" s="32"/>
      <c r="F52" s="32"/>
    </row>
    <row r="53" spans="1:6" ht="14.25">
      <c r="A53" s="32"/>
      <c r="B53" s="33"/>
      <c r="C53" s="32"/>
      <c r="D53" s="32"/>
      <c r="E53" s="32"/>
      <c r="F53" s="32"/>
    </row>
    <row r="54" spans="1:6" ht="14.25">
      <c r="A54" s="32"/>
      <c r="B54" s="33"/>
      <c r="C54" s="32"/>
      <c r="D54" s="32"/>
      <c r="E54" s="32"/>
      <c r="F54" s="32"/>
    </row>
    <row r="55" spans="1:6" ht="14.25">
      <c r="A55" s="32"/>
      <c r="B55" s="33"/>
      <c r="C55" s="32"/>
      <c r="D55" s="32"/>
      <c r="E55" s="32"/>
      <c r="F55" s="32"/>
    </row>
    <row r="56" spans="1:6" ht="14.25">
      <c r="A56" s="32"/>
      <c r="B56" s="33"/>
      <c r="C56" s="32"/>
      <c r="D56" s="32"/>
      <c r="E56" s="32"/>
      <c r="F56" s="32"/>
    </row>
    <row r="57" spans="1:6" ht="14.25">
      <c r="A57" s="32"/>
      <c r="B57" s="33"/>
      <c r="C57" s="32"/>
      <c r="D57" s="32"/>
      <c r="E57" s="32"/>
      <c r="F57" s="32"/>
    </row>
    <row r="58" spans="1:6" ht="14.25">
      <c r="A58" s="32"/>
      <c r="B58" s="33"/>
      <c r="C58" s="32"/>
      <c r="D58" s="32"/>
      <c r="E58" s="32"/>
      <c r="F58" s="32"/>
    </row>
    <row r="59" spans="1:6" ht="14.25">
      <c r="A59" s="32"/>
      <c r="B59" s="33"/>
      <c r="C59" s="32"/>
      <c r="D59" s="32"/>
      <c r="E59" s="32"/>
      <c r="F59" s="32"/>
    </row>
    <row r="60" spans="1:6" ht="14.25">
      <c r="A60" s="32"/>
      <c r="B60" s="33"/>
      <c r="C60" s="32"/>
      <c r="D60" s="32"/>
      <c r="E60" s="32"/>
      <c r="F60" s="32"/>
    </row>
    <row r="61" spans="1:6" ht="14.25">
      <c r="A61" s="32"/>
      <c r="B61" s="33"/>
      <c r="C61" s="32"/>
      <c r="D61" s="32"/>
      <c r="E61" s="32"/>
      <c r="F61" s="32"/>
    </row>
    <row r="62" spans="1:6" ht="14.25">
      <c r="A62" s="32"/>
      <c r="B62" s="33"/>
      <c r="C62" s="32"/>
      <c r="D62" s="32"/>
      <c r="E62" s="32"/>
      <c r="F62" s="32"/>
    </row>
    <row r="63" spans="1:6" ht="14.25">
      <c r="A63" s="32"/>
      <c r="B63" s="33"/>
      <c r="C63" s="32"/>
      <c r="D63" s="32"/>
      <c r="E63" s="32"/>
      <c r="F63" s="32"/>
    </row>
    <row r="64" spans="1:6" ht="14.25">
      <c r="A64" s="32"/>
      <c r="B64" s="33"/>
      <c r="C64" s="32"/>
      <c r="D64" s="32"/>
      <c r="E64" s="32"/>
      <c r="F64" s="32"/>
    </row>
    <row r="65" spans="1:6" ht="14.25">
      <c r="A65" s="32"/>
      <c r="B65" s="33"/>
      <c r="C65" s="32"/>
      <c r="D65" s="32"/>
      <c r="E65" s="32"/>
      <c r="F65" s="32"/>
    </row>
    <row r="66" spans="1:6" ht="14.25">
      <c r="A66" s="32"/>
      <c r="B66" s="33"/>
      <c r="C66" s="32"/>
      <c r="D66" s="32"/>
      <c r="E66" s="32"/>
      <c r="F66" s="32"/>
    </row>
    <row r="67" spans="1:6" ht="14.25">
      <c r="A67" s="32"/>
      <c r="B67" s="33"/>
      <c r="C67" s="32"/>
      <c r="D67" s="32"/>
      <c r="E67" s="32"/>
      <c r="F67" s="32"/>
    </row>
    <row r="68" spans="1:1" ht="14.25">
      <c r="A68" s="1" t="s">
        <v>101</v>
      </c>
    </row>
  </sheetData>
  <sheetProtection sort="0" autoFilter="0" pivotTables="0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FA61095-30A4-4678-8F96-C6264D2A3EEF}">
  <sheetPr>
    <tabColor theme="9" tint="0.799950003623962"/>
  </sheetPr>
  <dimension ref="A1:L68"/>
  <sheetViews>
    <sheetView workbookViewId="0" topLeftCell="A1">
      <pane xSplit="2" ySplit="3" topLeftCell="C4" activePane="bottomRight" state="frozen"/>
      <selection pane="topLeft" activeCell="J5" sqref="J5"/>
      <selection pane="bottomLeft" activeCell="J5" sqref="J5"/>
      <selection pane="topRight" activeCell="J5" sqref="J5"/>
      <selection pane="bottomRight" activeCell="A4" sqref="A4"/>
    </sheetView>
  </sheetViews>
  <sheetFormatPr defaultColWidth="14.695" defaultRowHeight="14.25"/>
  <cols>
    <col min="1" max="1" width="19.125" style="1" customWidth="1"/>
    <col min="2" max="2" width="19.125" style="5" customWidth="1"/>
    <col min="3" max="3" width="15.625" style="1" customWidth="1"/>
    <col min="4" max="16384" width="14.75" style="1"/>
  </cols>
  <sheetData>
    <row r="1" spans="1:2" s="0" customFormat="1" ht="23.25">
      <c r="A1" s="7" t="str">
        <f>Sheet_Header</f>
        <v>Aardvark - Period end: 31/12/2024</v>
      </c>
      <c r="B1" s="5"/>
    </row>
    <row r="2" spans="1:1" ht="14.25">
      <c r="A2" s="1" t="s">
        <v>272</v>
      </c>
    </row>
    <row r="3" spans="1:12" ht="30.75" thickBot="1">
      <c r="A3" s="12" t="s">
        <v>8</v>
      </c>
      <c r="B3" s="12" t="s">
        <v>120</v>
      </c>
      <c r="C3" s="12" t="s">
        <v>273</v>
      </c>
      <c r="G3" s="1" t="s">
        <v>140</v>
      </c>
      <c r="H3" s="1" t="s">
        <v>141</v>
      </c>
      <c r="I3" s="1" t="s">
        <v>89</v>
      </c>
      <c r="L3" s="1" t="s">
        <v>142</v>
      </c>
    </row>
    <row r="4" spans="1:12" ht="14.25">
      <c r="A4" s="32" t="s">
        <v>310</v>
      </c>
      <c r="B4" s="33" t="s">
        <v>311</v>
      </c>
      <c r="C4" s="32">
        <v>100</v>
      </c>
      <c r="G4" s="1" t="str">
        <f>A2</f>
        <v>Non-qualifying additions</v>
      </c>
      <c r="H4" s="1" t="s">
        <v>95</v>
      </c>
      <c r="I4" s="1">
        <f>-SUM(C4:C67)</f>
        <v>-23235</v>
      </c>
      <c r="L4" s="34">
        <f>I4</f>
        <v>-23235</v>
      </c>
    </row>
    <row r="5" spans="1:3" ht="14.25">
      <c r="A5" s="32" t="s">
        <v>310</v>
      </c>
      <c r="B5" s="33" t="s">
        <v>312</v>
      </c>
      <c r="C5" s="32">
        <v>100</v>
      </c>
    </row>
    <row r="6" spans="1:3" ht="14.25">
      <c r="A6" s="32" t="s">
        <v>313</v>
      </c>
      <c r="B6" s="33" t="s">
        <v>312</v>
      </c>
      <c r="C6" s="32">
        <v>12000</v>
      </c>
    </row>
    <row r="7" spans="1:3" ht="14.25">
      <c r="A7" s="32" t="s">
        <v>314</v>
      </c>
      <c r="B7" s="33" t="s">
        <v>311</v>
      </c>
      <c r="C7" s="32">
        <v>3035</v>
      </c>
    </row>
    <row r="8" spans="1:3" ht="14.25">
      <c r="A8" s="32" t="s">
        <v>315</v>
      </c>
      <c r="B8" s="33" t="s">
        <v>312</v>
      </c>
      <c r="C8" s="32">
        <v>8000</v>
      </c>
    </row>
    <row r="9" spans="1:3" ht="14.25">
      <c r="A9" s="32"/>
      <c r="B9" s="33"/>
      <c r="C9" s="32"/>
    </row>
    <row r="10" spans="1:3" ht="14.25">
      <c r="A10" s="32"/>
      <c r="B10" s="33"/>
      <c r="C10" s="32"/>
    </row>
    <row r="11" spans="1:3" ht="14.25">
      <c r="A11" s="32"/>
      <c r="B11" s="33"/>
      <c r="C11" s="32"/>
    </row>
    <row r="12" spans="1:3" ht="14.25">
      <c r="A12" s="32"/>
      <c r="B12" s="33"/>
      <c r="C12" s="32"/>
    </row>
    <row r="13" spans="1:3" ht="14.25">
      <c r="A13" s="32"/>
      <c r="B13" s="33"/>
      <c r="C13" s="32"/>
    </row>
    <row r="14" spans="1:3" ht="14.25">
      <c r="A14" s="32"/>
      <c r="B14" s="33"/>
      <c r="C14" s="32"/>
    </row>
    <row r="15" spans="1:3" ht="14.25">
      <c r="A15" s="32"/>
      <c r="B15" s="33"/>
      <c r="C15" s="32"/>
    </row>
    <row r="16" spans="1:3" ht="14.25">
      <c r="A16" s="32"/>
      <c r="B16" s="33"/>
      <c r="C16" s="32"/>
    </row>
    <row r="17" spans="1:3" ht="14.25">
      <c r="A17" s="32"/>
      <c r="B17" s="33"/>
      <c r="C17" s="32"/>
    </row>
    <row r="18" spans="1:3" ht="14.25">
      <c r="A18" s="32"/>
      <c r="B18" s="33"/>
      <c r="C18" s="32"/>
    </row>
    <row r="19" spans="1:3" ht="14.25">
      <c r="A19" s="32"/>
      <c r="B19" s="33"/>
      <c r="C19" s="32"/>
    </row>
    <row r="20" spans="1:3" ht="14.25">
      <c r="A20" s="32"/>
      <c r="B20" s="33"/>
      <c r="C20" s="32"/>
    </row>
    <row r="21" spans="1:3" ht="14.25">
      <c r="A21" s="32"/>
      <c r="B21" s="33"/>
      <c r="C21" s="32"/>
    </row>
    <row r="22" spans="1:3" ht="14.25">
      <c r="A22" s="32"/>
      <c r="B22" s="33"/>
      <c r="C22" s="32"/>
    </row>
    <row r="23" spans="1:3" ht="14.25">
      <c r="A23" s="32"/>
      <c r="B23" s="33"/>
      <c r="C23" s="32"/>
    </row>
    <row r="24" spans="1:3" ht="14.25">
      <c r="A24" s="32"/>
      <c r="B24" s="33"/>
      <c r="C24" s="32"/>
    </row>
    <row r="25" spans="1:3" ht="14.25">
      <c r="A25" s="32"/>
      <c r="B25" s="33"/>
      <c r="C25" s="32"/>
    </row>
    <row r="26" spans="1:3" ht="14.25">
      <c r="A26" s="32"/>
      <c r="B26" s="33"/>
      <c r="C26" s="32"/>
    </row>
    <row r="27" spans="1:3" ht="14.25">
      <c r="A27" s="32"/>
      <c r="B27" s="33"/>
      <c r="C27" s="32"/>
    </row>
    <row r="28" spans="1:3" ht="14.25">
      <c r="A28" s="32"/>
      <c r="B28" s="33"/>
      <c r="C28" s="32"/>
    </row>
    <row r="29" spans="1:3" ht="14.25">
      <c r="A29" s="32"/>
      <c r="B29" s="33"/>
      <c r="C29" s="32"/>
    </row>
    <row r="30" spans="1:3" ht="14.25">
      <c r="A30" s="32"/>
      <c r="B30" s="33"/>
      <c r="C30" s="32"/>
    </row>
    <row r="31" spans="1:3" ht="14.25">
      <c r="A31" s="32"/>
      <c r="B31" s="33"/>
      <c r="C31" s="32"/>
    </row>
    <row r="32" spans="1:3" ht="14.25">
      <c r="A32" s="32"/>
      <c r="B32" s="33"/>
      <c r="C32" s="32"/>
    </row>
    <row r="33" spans="1:3" ht="14.25">
      <c r="A33" s="32"/>
      <c r="B33" s="33"/>
      <c r="C33" s="32"/>
    </row>
    <row r="34" spans="1:3" ht="14.25">
      <c r="A34" s="32"/>
      <c r="B34" s="33"/>
      <c r="C34" s="32"/>
    </row>
    <row r="35" spans="1:3" ht="14.25">
      <c r="A35" s="32"/>
      <c r="B35" s="33"/>
      <c r="C35" s="32"/>
    </row>
    <row r="36" spans="1:3" ht="14.25">
      <c r="A36" s="32"/>
      <c r="B36" s="33"/>
      <c r="C36" s="32"/>
    </row>
    <row r="37" spans="1:3" ht="14.25">
      <c r="A37" s="32"/>
      <c r="B37" s="33"/>
      <c r="C37" s="32"/>
    </row>
    <row r="38" spans="1:3" ht="14.25">
      <c r="A38" s="32"/>
      <c r="B38" s="33"/>
      <c r="C38" s="32"/>
    </row>
    <row r="39" spans="1:3" ht="14.25">
      <c r="A39" s="32"/>
      <c r="B39" s="33"/>
      <c r="C39" s="32"/>
    </row>
    <row r="40" spans="1:3" ht="14.25">
      <c r="A40" s="32"/>
      <c r="B40" s="33"/>
      <c r="C40" s="32"/>
    </row>
    <row r="41" spans="1:3" ht="14.25">
      <c r="A41" s="32"/>
      <c r="B41" s="33"/>
      <c r="C41" s="32"/>
    </row>
    <row r="42" spans="1:3" ht="14.25">
      <c r="A42" s="32"/>
      <c r="B42" s="33"/>
      <c r="C42" s="32"/>
    </row>
    <row r="43" spans="1:3" ht="14.25">
      <c r="A43" s="32"/>
      <c r="B43" s="33"/>
      <c r="C43" s="32"/>
    </row>
    <row r="44" spans="1:3" ht="14.25">
      <c r="A44" s="32"/>
      <c r="B44" s="33"/>
      <c r="C44" s="32"/>
    </row>
    <row r="45" spans="1:3" ht="14.25">
      <c r="A45" s="32"/>
      <c r="B45" s="33"/>
      <c r="C45" s="32"/>
    </row>
    <row r="46" spans="1:3" ht="14.25">
      <c r="A46" s="32"/>
      <c r="B46" s="33"/>
      <c r="C46" s="32"/>
    </row>
    <row r="47" spans="1:3" ht="14.25">
      <c r="A47" s="32"/>
      <c r="B47" s="33"/>
      <c r="C47" s="32"/>
    </row>
    <row r="48" spans="1:3" ht="14.25">
      <c r="A48" s="32"/>
      <c r="B48" s="33"/>
      <c r="C48" s="32"/>
    </row>
    <row r="49" spans="1:3" ht="14.25">
      <c r="A49" s="32"/>
      <c r="B49" s="33"/>
      <c r="C49" s="32"/>
    </row>
    <row r="50" spans="1:3" ht="14.25">
      <c r="A50" s="32"/>
      <c r="B50" s="33"/>
      <c r="C50" s="32"/>
    </row>
    <row r="51" spans="1:3" ht="14.25">
      <c r="A51" s="32"/>
      <c r="B51" s="33"/>
      <c r="C51" s="32"/>
    </row>
    <row r="52" spans="1:3" ht="14.25">
      <c r="A52" s="32"/>
      <c r="B52" s="33"/>
      <c r="C52" s="32"/>
    </row>
    <row r="53" spans="1:3" ht="14.25">
      <c r="A53" s="32"/>
      <c r="B53" s="33"/>
      <c r="C53" s="32"/>
    </row>
    <row r="54" spans="1:3" ht="14.25">
      <c r="A54" s="32"/>
      <c r="B54" s="33"/>
      <c r="C54" s="32"/>
    </row>
    <row r="55" spans="1:3" ht="14.25">
      <c r="A55" s="32"/>
      <c r="B55" s="33"/>
      <c r="C55" s="32"/>
    </row>
    <row r="56" spans="1:3" ht="14.25">
      <c r="A56" s="32"/>
      <c r="B56" s="33"/>
      <c r="C56" s="32"/>
    </row>
    <row r="57" spans="1:3" ht="14.25">
      <c r="A57" s="32"/>
      <c r="B57" s="33"/>
      <c r="C57" s="32"/>
    </row>
    <row r="58" spans="1:3" ht="14.25">
      <c r="A58" s="32"/>
      <c r="B58" s="33"/>
      <c r="C58" s="32"/>
    </row>
    <row r="59" spans="1:3" ht="14.25">
      <c r="A59" s="32"/>
      <c r="B59" s="33"/>
      <c r="C59" s="32"/>
    </row>
    <row r="60" spans="1:3" ht="14.25">
      <c r="A60" s="32"/>
      <c r="B60" s="33"/>
      <c r="C60" s="32"/>
    </row>
    <row r="61" spans="1:3" ht="14.25">
      <c r="A61" s="32"/>
      <c r="B61" s="33"/>
      <c r="C61" s="32"/>
    </row>
    <row r="62" spans="1:3" ht="14.25">
      <c r="A62" s="32"/>
      <c r="B62" s="33"/>
      <c r="C62" s="32"/>
    </row>
    <row r="63" spans="1:3" ht="14.25">
      <c r="A63" s="32"/>
      <c r="B63" s="33"/>
      <c r="C63" s="32"/>
    </row>
    <row r="64" spans="1:3" ht="14.25">
      <c r="A64" s="32"/>
      <c r="B64" s="33"/>
      <c r="C64" s="32"/>
    </row>
    <row r="65" spans="1:3" ht="14.25">
      <c r="A65" s="32"/>
      <c r="B65" s="33"/>
      <c r="C65" s="32"/>
    </row>
    <row r="66" spans="1:3" ht="14.25">
      <c r="A66" s="32"/>
      <c r="B66" s="33"/>
      <c r="C66" s="32"/>
    </row>
    <row r="67" spans="1:3" ht="14.25">
      <c r="A67" s="32"/>
      <c r="B67" s="33"/>
      <c r="C67" s="32"/>
    </row>
    <row r="68" spans="1:1" ht="14.25">
      <c r="A68" s="1" t="s">
        <v>101</v>
      </c>
    </row>
  </sheetData>
  <sheetProtection sort="0" autoFilter="0" pivotTables="0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77B8E86D-C4EF-494C-A537-E0C3F166DFCF}">
  <sheetPr>
    <tabColor theme="7" tint="0.799950003623962"/>
  </sheetPr>
  <dimension ref="A1:O26"/>
  <sheetViews>
    <sheetView workbookViewId="0" topLeftCell="A1">
      <pane xSplit="2" ySplit="3" topLeftCell="C4" activePane="bottomRight" state="frozen"/>
      <selection pane="topLeft" activeCell="J5" sqref="J5"/>
      <selection pane="bottomLeft" activeCell="J5" sqref="J5"/>
      <selection pane="topRight" activeCell="J5" sqref="J5"/>
      <selection pane="bottomRight" activeCell="A4" sqref="A4"/>
    </sheetView>
  </sheetViews>
  <sheetFormatPr defaultColWidth="14.695" defaultRowHeight="14.25"/>
  <cols>
    <col min="1" max="1" width="19.125" style="1" customWidth="1"/>
    <col min="2" max="3" width="15.625" style="1" customWidth="1"/>
    <col min="4" max="6" width="14.75" style="1"/>
    <col min="7" max="8" width="14.75" customWidth="1"/>
    <col min="9" max="16384" width="14.75" style="1"/>
  </cols>
  <sheetData>
    <row r="1" spans="1:10" s="0" customFormat="1" ht="23.25">
      <c r="A1" s="7" t="str">
        <f>Sheet_Header</f>
        <v>Aardvark - Period end: 31/12/2024</v>
      </c>
      <c r="B1" s="8"/>
      <c r="I1" t="s">
        <v>271</v>
      </c>
      <c r="J1" t="s">
        <v>270</v>
      </c>
    </row>
    <row r="2" spans="1:10" ht="14.25">
      <c r="A2" s="1" t="s">
        <v>268</v>
      </c>
      <c r="B2"/>
      <c r="I2" s="1" t="s">
        <v>133</v>
      </c>
      <c r="J2" s="1" t="s">
        <v>134</v>
      </c>
    </row>
    <row r="3" spans="1:12" ht="15.75" thickBot="1">
      <c r="A3" s="12" t="s">
        <v>8</v>
      </c>
      <c r="B3" s="12" t="s">
        <v>136</v>
      </c>
      <c r="C3" s="12" t="s">
        <v>269</v>
      </c>
      <c r="D3" s="1" t="s">
        <v>139</v>
      </c>
      <c r="E3" s="1" t="s">
        <v>257</v>
      </c>
      <c r="G3" s="1" t="s">
        <v>140</v>
      </c>
      <c r="H3" s="1" t="s">
        <v>141</v>
      </c>
      <c r="I3" s="1">
        <f>MIN(_xlfn.ANCHORARRAY($D$4))</f>
        <v>0</v>
      </c>
      <c r="J3" s="1">
        <f>MAX(_xlfn.ANCHORARRAY($D$4))</f>
        <v>0</v>
      </c>
      <c r="L3" s="1" t="s">
        <v>142</v>
      </c>
    </row>
    <row r="4" spans="1:15" ht="14.25">
      <c r="A4" s="32"/>
      <c r="B4" s="32"/>
      <c r="C4" s="32"/>
      <c r="D4" s="31" t="str" cm="1">
        <f t="array" ref="D4:D25">_xlfn.LET(_xlpm.values,VALUE($B$4:$B$25),IF(_xlpm.values&lt;&gt;0,_xlpm.values,""))</f>
        <v/>
      </c>
      <c r="E4" s="31" t="str" cm="1">
        <f t="array" ref="E4:E25">IFERROR(_xlfn.LET(_xlpm.descs,$A$4:$A$25,RIGHT(_xlpm.descs,LEN(_xlpm.descs)-FIND(" - ",_xlpm.descs)-2)),"")</f>
        <v/>
      </c>
      <c r="G4" s="1" t="str">
        <f>A2</f>
        <v xml:space="preserve">Corporate interest restriction </v>
      </c>
      <c r="H4" s="1" t="s">
        <v>95</v>
      </c>
      <c r="I4" s="1">
        <f>-SUMIFS($C$4:$C$25,_xlfn.ANCHORARRAY($D$4),I$3,_xlfn.ANCHORARRAY($E$4),I$1)</f>
        <v>0</v>
      </c>
      <c r="J4" s="1">
        <f>-SUMIFS($C$4:$C$25,_xlfn.ANCHORARRAY($D$4),J$3,_xlfn.ANCHORARRAY($E$4),J$1)</f>
        <v>0</v>
      </c>
      <c r="L4" s="34" t="str" cm="1">
        <f t="array" ref="L4:O4">$G$4:$J$4</f>
        <v xml:space="preserve">Corporate interest restriction </v>
      </c>
      <c r="M4" s="1" t="str">
        <v>(-)</v>
      </c>
      <c r="N4" s="1">
        <v>0</v>
      </c>
      <c r="O4" s="1">
        <v>0</v>
      </c>
    </row>
    <row r="5" spans="1:5" ht="14.25">
      <c r="A5" s="32"/>
      <c r="B5" s="32"/>
      <c r="C5" s="32"/>
      <c r="D5" s="1" t="str">
        <v/>
      </c>
      <c r="E5" s="1" t="str">
        <v/>
      </c>
    </row>
    <row r="6" spans="1:5" ht="14.25">
      <c r="A6" s="32"/>
      <c r="B6" s="32"/>
      <c r="C6" s="32"/>
      <c r="D6" s="1" t="str">
        <v/>
      </c>
      <c r="E6" s="1" t="str">
        <v/>
      </c>
    </row>
    <row r="7" spans="1:5" ht="14.25">
      <c r="A7" s="32"/>
      <c r="B7" s="32"/>
      <c r="C7" s="32"/>
      <c r="D7" s="1" t="str">
        <v/>
      </c>
      <c r="E7" s="1" t="str">
        <v/>
      </c>
    </row>
    <row r="8" spans="1:5" ht="14.25">
      <c r="A8" s="32"/>
      <c r="B8" s="32"/>
      <c r="C8" s="32"/>
      <c r="D8" s="1" t="str">
        <v/>
      </c>
      <c r="E8" s="1" t="str">
        <v/>
      </c>
    </row>
    <row r="9" spans="1:5" ht="14.25">
      <c r="A9" s="32"/>
      <c r="B9" s="32"/>
      <c r="C9" s="32"/>
      <c r="D9" s="1" t="str">
        <v/>
      </c>
      <c r="E9" s="1" t="str">
        <v/>
      </c>
    </row>
    <row r="10" spans="1:5" ht="14.25">
      <c r="A10" s="32"/>
      <c r="B10" s="32"/>
      <c r="C10" s="32"/>
      <c r="D10" s="1" t="str">
        <v/>
      </c>
      <c r="E10" s="1" t="str">
        <v/>
      </c>
    </row>
    <row r="11" spans="1:5" ht="14.25">
      <c r="A11" s="32"/>
      <c r="B11" s="32"/>
      <c r="C11" s="32"/>
      <c r="D11" s="1" t="str">
        <v/>
      </c>
      <c r="E11" s="1" t="str">
        <v/>
      </c>
    </row>
    <row r="12" spans="1:5" ht="14.25">
      <c r="A12" s="32"/>
      <c r="B12" s="32"/>
      <c r="C12" s="32"/>
      <c r="D12" s="1" t="str">
        <v/>
      </c>
      <c r="E12" s="1" t="str">
        <v/>
      </c>
    </row>
    <row r="13" spans="1:5" ht="14.25">
      <c r="A13" s="32"/>
      <c r="B13" s="32"/>
      <c r="C13" s="32"/>
      <c r="D13" s="1" t="str">
        <v/>
      </c>
      <c r="E13" s="1" t="str">
        <v/>
      </c>
    </row>
    <row r="14" spans="1:5" ht="14.25">
      <c r="A14" s="32"/>
      <c r="B14" s="32"/>
      <c r="C14" s="32"/>
      <c r="D14" s="1" t="str">
        <v/>
      </c>
      <c r="E14" s="1" t="str">
        <v/>
      </c>
    </row>
    <row r="15" spans="1:5" ht="14.25">
      <c r="A15" s="32"/>
      <c r="B15" s="32"/>
      <c r="C15" s="32"/>
      <c r="D15" s="1" t="str">
        <v/>
      </c>
      <c r="E15" s="1" t="str">
        <v/>
      </c>
    </row>
    <row r="16" spans="1:5" ht="14.25">
      <c r="A16" s="32"/>
      <c r="B16" s="32"/>
      <c r="C16" s="32"/>
      <c r="D16" s="1" t="str">
        <v/>
      </c>
      <c r="E16" s="1" t="str">
        <v/>
      </c>
    </row>
    <row r="17" spans="1:5" ht="14.25">
      <c r="A17" s="32"/>
      <c r="B17" s="32"/>
      <c r="C17" s="32"/>
      <c r="D17" s="1" t="str">
        <v/>
      </c>
      <c r="E17" s="1" t="str">
        <v/>
      </c>
    </row>
    <row r="18" spans="1:5" ht="14.25">
      <c r="A18" s="32"/>
      <c r="B18" s="32"/>
      <c r="C18" s="32"/>
      <c r="D18" s="1" t="str">
        <v/>
      </c>
      <c r="E18" s="1" t="str">
        <v/>
      </c>
    </row>
    <row r="19" spans="1:5" ht="14.25">
      <c r="A19" s="32"/>
      <c r="B19" s="32"/>
      <c r="C19" s="32"/>
      <c r="D19" s="1" t="str">
        <v/>
      </c>
      <c r="E19" s="1" t="str">
        <v/>
      </c>
    </row>
    <row r="20" spans="1:5" ht="14.25">
      <c r="A20" s="32"/>
      <c r="B20" s="32"/>
      <c r="C20" s="32"/>
      <c r="D20" s="1" t="str">
        <v/>
      </c>
      <c r="E20" s="1" t="str">
        <v/>
      </c>
    </row>
    <row r="21" spans="1:5" ht="14.25">
      <c r="A21" s="32"/>
      <c r="B21" s="32"/>
      <c r="C21" s="32"/>
      <c r="D21" s="1" t="str">
        <v/>
      </c>
      <c r="E21" s="1" t="str">
        <v/>
      </c>
    </row>
    <row r="22" spans="1:5" ht="14.25">
      <c r="A22" s="32"/>
      <c r="B22" s="32"/>
      <c r="C22" s="32"/>
      <c r="D22" s="1" t="str">
        <v/>
      </c>
      <c r="E22" s="1" t="str">
        <v/>
      </c>
    </row>
    <row r="23" spans="1:5" ht="14.25">
      <c r="A23" s="32"/>
      <c r="B23" s="32"/>
      <c r="C23" s="32"/>
      <c r="D23" s="1" t="str">
        <v/>
      </c>
      <c r="E23" s="1" t="str">
        <v/>
      </c>
    </row>
    <row r="24" spans="1:5" ht="14.25">
      <c r="A24" s="32"/>
      <c r="B24" s="32"/>
      <c r="C24" s="32"/>
      <c r="D24" s="1" t="str">
        <v/>
      </c>
      <c r="E24" s="1" t="str">
        <v/>
      </c>
    </row>
    <row r="25" spans="1:5" ht="14.25">
      <c r="A25" s="32"/>
      <c r="B25" s="32"/>
      <c r="C25" s="32"/>
      <c r="D25" s="1" t="str">
        <v/>
      </c>
      <c r="E25" s="1" t="str">
        <v/>
      </c>
    </row>
    <row r="26" spans="1:1" ht="14.25">
      <c r="A26" s="1" t="s">
        <v>101</v>
      </c>
    </row>
  </sheetData>
  <sheetProtection sort="0" autoFilter="0" pivotTables="0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7DFF943A-1BBB-42D2-A6D1-1F2E7DE953F4}">
  <sheetPr>
    <tabColor theme="7" tint="0.799950003623962"/>
  </sheetPr>
  <dimension ref="A1:P79"/>
  <sheetViews>
    <sheetView workbookViewId="0" topLeftCell="A1">
      <pane xSplit="3" ySplit="3" topLeftCell="D4" activePane="bottomRight" state="frozen"/>
      <selection pane="topLeft" activeCell="J5" sqref="J5"/>
      <selection pane="bottomLeft" activeCell="J5" sqref="J5"/>
      <selection pane="topRight" activeCell="J5" sqref="J5"/>
      <selection pane="bottomRight" activeCell="A4" sqref="A4"/>
    </sheetView>
  </sheetViews>
  <sheetFormatPr defaultColWidth="14.695" defaultRowHeight="14.25"/>
  <cols>
    <col min="1" max="1" width="19.125" style="1" customWidth="1"/>
    <col min="2" max="3" width="19.125" style="5" customWidth="1"/>
    <col min="4" max="4" width="19.125" style="1" customWidth="1"/>
    <col min="5" max="5" width="15.625" style="1" customWidth="1"/>
    <col min="6" max="16384" width="14.75" style="1"/>
  </cols>
  <sheetData>
    <row r="1" spans="1:11" s="0" customFormat="1" ht="23.25">
      <c r="A1" s="7" t="str">
        <f>Sheet_Header</f>
        <v>Aardvark - Period end: 31/12/2024</v>
      </c>
      <c r="B1" s="5"/>
      <c r="C1" s="5"/>
      <c r="J1" t="s">
        <v>130</v>
      </c>
      <c r="K1" t="s">
        <v>131</v>
      </c>
    </row>
    <row r="2" spans="1:4" ht="14.25">
      <c r="A2" s="1" t="s">
        <v>152</v>
      </c>
      <c r="D2"/>
    </row>
    <row r="3" spans="1:13" ht="30.75" thickBot="1">
      <c r="A3" s="12" t="s">
        <v>8</v>
      </c>
      <c r="B3" s="12" t="s">
        <v>120</v>
      </c>
      <c r="C3" s="12" t="s">
        <v>105</v>
      </c>
      <c r="D3" s="12" t="s">
        <v>153</v>
      </c>
      <c r="E3" s="12" t="s">
        <v>154</v>
      </c>
      <c r="J3" s="45" t="str">
        <f>AP_1_end_text</f>
        <v>31/12/2024</v>
      </c>
      <c r="K3" s="45" t="str">
        <f>IF(single_AP,AP_1_end_text,AP_2_end_text)</f>
        <v>31/12/2024</v>
      </c>
      <c r="M3" s="1" t="s">
        <v>115</v>
      </c>
    </row>
    <row r="4" spans="1:16" ht="14.25">
      <c r="A4" s="33" t="s">
        <v>346</v>
      </c>
      <c r="B4" s="33" t="s">
        <v>312</v>
      </c>
      <c r="C4" s="48" t="s">
        <v>343</v>
      </c>
      <c r="D4" s="32">
        <v>24000</v>
      </c>
      <c r="E4" s="32">
        <v>24000</v>
      </c>
      <c r="H4" s="1" t="str">
        <f>A2</f>
        <v>Defined contribution pensions</v>
      </c>
      <c r="I4" s="1" t="s">
        <v>95</v>
      </c>
      <c r="J4" s="1" cm="1">
        <f t="array" ref="J4">-SUM(_xlfn._xlws.FILTER(D$4:D$78,TEXT($C$4:$C$78,DateFormatShort)=J$3,0))</f>
        <v>0</v>
      </c>
      <c r="K4" s="1" cm="1">
        <f t="array" ref="K4">-SUM(_xlfn._xlws.FILTER(E$4:E$78,TEXT($C$4:$C$78,DateFormatShort)=K$3,0))</f>
        <v>0</v>
      </c>
      <c r="M4" s="39" t="str" cm="1">
        <f t="array" ref="M4:P4">H4:K4</f>
        <v>Defined contribution pensions</v>
      </c>
      <c r="N4" s="1" t="str">
        <v>(-)</v>
      </c>
      <c r="O4" s="1">
        <v>0</v>
      </c>
      <c r="P4" s="1">
        <v>0</v>
      </c>
    </row>
    <row r="5" spans="1:5" ht="14.25">
      <c r="A5" s="33" t="s">
        <v>347</v>
      </c>
      <c r="B5" s="33" t="s">
        <v>311</v>
      </c>
      <c r="C5" s="48" t="s">
        <v>343</v>
      </c>
      <c r="D5" s="32">
        <v>26001</v>
      </c>
      <c r="E5" s="32">
        <v>26001</v>
      </c>
    </row>
    <row r="6" spans="1:5" ht="14.25">
      <c r="A6" s="33"/>
      <c r="B6" s="33"/>
      <c r="C6" s="48"/>
      <c r="D6" s="32"/>
      <c r="E6" s="32"/>
    </row>
    <row r="7" spans="1:5" ht="14.25">
      <c r="A7" s="33"/>
      <c r="B7" s="33"/>
      <c r="C7" s="48"/>
      <c r="D7" s="32"/>
      <c r="E7" s="32"/>
    </row>
    <row r="8" spans="1:5" ht="14.25">
      <c r="A8" s="33"/>
      <c r="B8" s="33"/>
      <c r="C8" s="48"/>
      <c r="D8" s="32"/>
      <c r="E8" s="32"/>
    </row>
    <row r="9" spans="1:5" ht="14.25">
      <c r="A9" s="33"/>
      <c r="B9" s="33"/>
      <c r="C9" s="48"/>
      <c r="D9" s="32"/>
      <c r="E9" s="32"/>
    </row>
    <row r="10" spans="1:5" ht="14.25">
      <c r="A10" s="33"/>
      <c r="B10" s="33"/>
      <c r="C10" s="48"/>
      <c r="D10" s="32"/>
      <c r="E10" s="32"/>
    </row>
    <row r="11" spans="1:5" ht="14.25">
      <c r="A11" s="33"/>
      <c r="B11" s="33"/>
      <c r="C11" s="48"/>
      <c r="D11" s="32"/>
      <c r="E11" s="32"/>
    </row>
    <row r="12" spans="1:5" ht="14.25">
      <c r="A12" s="33"/>
      <c r="B12" s="33"/>
      <c r="C12" s="48"/>
      <c r="D12" s="32"/>
      <c r="E12" s="32"/>
    </row>
    <row r="13" spans="1:5" ht="14.25">
      <c r="A13" s="33"/>
      <c r="B13" s="33"/>
      <c r="C13" s="48"/>
      <c r="D13" s="32"/>
      <c r="E13" s="32"/>
    </row>
    <row r="14" spans="1:5" ht="14.25">
      <c r="A14" s="33"/>
      <c r="B14" s="33"/>
      <c r="C14" s="48"/>
      <c r="D14" s="32"/>
      <c r="E14" s="32"/>
    </row>
    <row r="15" spans="1:5" ht="14.25">
      <c r="A15" s="33"/>
      <c r="B15" s="33"/>
      <c r="C15" s="48"/>
      <c r="D15" s="32"/>
      <c r="E15" s="32"/>
    </row>
    <row r="16" spans="1:5" ht="14.25">
      <c r="A16" s="33"/>
      <c r="B16" s="33"/>
      <c r="C16" s="48"/>
      <c r="D16" s="32"/>
      <c r="E16" s="32"/>
    </row>
    <row r="17" spans="1:5" ht="14.25">
      <c r="A17" s="33"/>
      <c r="B17" s="33"/>
      <c r="C17" s="48"/>
      <c r="D17" s="32"/>
      <c r="E17" s="32"/>
    </row>
    <row r="18" spans="1:5" ht="14.25">
      <c r="A18" s="33"/>
      <c r="B18" s="33"/>
      <c r="C18" s="48"/>
      <c r="D18" s="32"/>
      <c r="E18" s="32"/>
    </row>
    <row r="19" spans="1:5" ht="14.25">
      <c r="A19" s="33"/>
      <c r="B19" s="33"/>
      <c r="C19" s="48"/>
      <c r="D19" s="32"/>
      <c r="E19" s="32"/>
    </row>
    <row r="20" spans="1:5" ht="14.25">
      <c r="A20" s="33"/>
      <c r="B20" s="33"/>
      <c r="C20" s="48"/>
      <c r="D20" s="32"/>
      <c r="E20" s="32"/>
    </row>
    <row r="21" spans="1:5" ht="14.25">
      <c r="A21" s="33"/>
      <c r="B21" s="33"/>
      <c r="C21" s="48"/>
      <c r="D21" s="32"/>
      <c r="E21" s="32"/>
    </row>
    <row r="22" spans="1:5" ht="14.25">
      <c r="A22" s="33"/>
      <c r="B22" s="33"/>
      <c r="C22" s="48"/>
      <c r="D22" s="32"/>
      <c r="E22" s="32"/>
    </row>
    <row r="23" spans="1:5" ht="14.25">
      <c r="A23" s="33"/>
      <c r="B23" s="33"/>
      <c r="C23" s="48"/>
      <c r="D23" s="32"/>
      <c r="E23" s="32"/>
    </row>
    <row r="24" spans="1:5" ht="14.25">
      <c r="A24" s="33"/>
      <c r="B24" s="33"/>
      <c r="C24" s="48"/>
      <c r="D24" s="32"/>
      <c r="E24" s="32"/>
    </row>
    <row r="25" spans="1:5" ht="14.25">
      <c r="A25" s="33"/>
      <c r="B25" s="33"/>
      <c r="C25" s="48"/>
      <c r="D25" s="32"/>
      <c r="E25" s="32"/>
    </row>
    <row r="26" spans="1:5" ht="14.25">
      <c r="A26" s="33"/>
      <c r="B26" s="33"/>
      <c r="C26" s="48"/>
      <c r="D26" s="32"/>
      <c r="E26" s="32"/>
    </row>
    <row r="27" spans="1:5" ht="14.25">
      <c r="A27" s="33"/>
      <c r="B27" s="33"/>
      <c r="C27" s="48"/>
      <c r="D27" s="32"/>
      <c r="E27" s="32"/>
    </row>
    <row r="28" spans="1:5" ht="14.25">
      <c r="A28" s="33"/>
      <c r="B28" s="33"/>
      <c r="C28" s="48"/>
      <c r="D28" s="32"/>
      <c r="E28" s="32"/>
    </row>
    <row r="29" spans="1:5" ht="14.25">
      <c r="A29" s="33"/>
      <c r="B29" s="33"/>
      <c r="C29" s="48"/>
      <c r="D29" s="32"/>
      <c r="E29" s="32"/>
    </row>
    <row r="30" spans="1:5" ht="14.25">
      <c r="A30" s="33"/>
      <c r="B30" s="33"/>
      <c r="C30" s="48"/>
      <c r="D30" s="32"/>
      <c r="E30" s="32"/>
    </row>
    <row r="31" spans="1:5" ht="14.25">
      <c r="A31" s="33"/>
      <c r="B31" s="33"/>
      <c r="C31" s="48"/>
      <c r="D31" s="32"/>
      <c r="E31" s="32"/>
    </row>
    <row r="32" spans="1:5" ht="14.25">
      <c r="A32" s="33"/>
      <c r="B32" s="33"/>
      <c r="C32" s="48"/>
      <c r="D32" s="32"/>
      <c r="E32" s="32"/>
    </row>
    <row r="33" spans="1:5" ht="14.25">
      <c r="A33" s="33"/>
      <c r="B33" s="33"/>
      <c r="C33" s="48"/>
      <c r="D33" s="32"/>
      <c r="E33" s="32"/>
    </row>
    <row r="34" spans="1:5" ht="14.25">
      <c r="A34" s="33"/>
      <c r="B34" s="33"/>
      <c r="C34" s="48"/>
      <c r="D34" s="32"/>
      <c r="E34" s="32"/>
    </row>
    <row r="35" spans="1:5" ht="14.25">
      <c r="A35" s="33"/>
      <c r="B35" s="33"/>
      <c r="C35" s="48"/>
      <c r="D35" s="32"/>
      <c r="E35" s="32"/>
    </row>
    <row r="36" spans="1:5" ht="14.25">
      <c r="A36" s="33"/>
      <c r="B36" s="33"/>
      <c r="C36" s="48"/>
      <c r="D36" s="32"/>
      <c r="E36" s="32"/>
    </row>
    <row r="37" spans="1:5" ht="14.25">
      <c r="A37" s="33"/>
      <c r="B37" s="33"/>
      <c r="C37" s="48"/>
      <c r="D37" s="32"/>
      <c r="E37" s="32"/>
    </row>
    <row r="38" spans="1:5" ht="14.25">
      <c r="A38" s="33"/>
      <c r="B38" s="33"/>
      <c r="C38" s="48"/>
      <c r="D38" s="32"/>
      <c r="E38" s="32"/>
    </row>
    <row r="39" spans="1:5" ht="14.25">
      <c r="A39" s="33"/>
      <c r="B39" s="33"/>
      <c r="C39" s="48"/>
      <c r="D39" s="32"/>
      <c r="E39" s="32"/>
    </row>
    <row r="40" spans="1:5" ht="14.25">
      <c r="A40" s="33"/>
      <c r="B40" s="33"/>
      <c r="C40" s="48"/>
      <c r="D40" s="32"/>
      <c r="E40" s="32"/>
    </row>
    <row r="41" spans="1:5" ht="14.25">
      <c r="A41" s="33"/>
      <c r="B41" s="33"/>
      <c r="C41" s="48"/>
      <c r="D41" s="32"/>
      <c r="E41" s="32"/>
    </row>
    <row r="42" spans="1:5" ht="14.25">
      <c r="A42" s="33"/>
      <c r="B42" s="33"/>
      <c r="C42" s="48"/>
      <c r="D42" s="32"/>
      <c r="E42" s="32"/>
    </row>
    <row r="43" spans="1:5" ht="14.25">
      <c r="A43" s="33"/>
      <c r="B43" s="33"/>
      <c r="C43" s="48"/>
      <c r="D43" s="32"/>
      <c r="E43" s="32"/>
    </row>
    <row r="44" spans="1:5" ht="14.25">
      <c r="A44" s="33"/>
      <c r="B44" s="33"/>
      <c r="C44" s="48"/>
      <c r="D44" s="32"/>
      <c r="E44" s="32"/>
    </row>
    <row r="45" spans="1:5" ht="14.25">
      <c r="A45" s="33"/>
      <c r="B45" s="33"/>
      <c r="C45" s="48"/>
      <c r="D45" s="32"/>
      <c r="E45" s="32"/>
    </row>
    <row r="46" spans="1:5" ht="14.25">
      <c r="A46" s="33"/>
      <c r="B46" s="33"/>
      <c r="C46" s="48"/>
      <c r="D46" s="32"/>
      <c r="E46" s="32"/>
    </row>
    <row r="47" spans="1:5" ht="14.25">
      <c r="A47" s="33"/>
      <c r="B47" s="33"/>
      <c r="C47" s="48"/>
      <c r="D47" s="32"/>
      <c r="E47" s="32"/>
    </row>
    <row r="48" spans="1:5" ht="14.25">
      <c r="A48" s="33"/>
      <c r="B48" s="33"/>
      <c r="C48" s="48"/>
      <c r="D48" s="32"/>
      <c r="E48" s="32"/>
    </row>
    <row r="49" spans="1:5" ht="14.25">
      <c r="A49" s="33"/>
      <c r="B49" s="33"/>
      <c r="C49" s="48"/>
      <c r="D49" s="32"/>
      <c r="E49" s="32"/>
    </row>
    <row r="50" spans="1:5" ht="14.25">
      <c r="A50" s="33"/>
      <c r="B50" s="33"/>
      <c r="C50" s="48"/>
      <c r="D50" s="32"/>
      <c r="E50" s="32"/>
    </row>
    <row r="51" spans="1:5" ht="14.25">
      <c r="A51" s="33"/>
      <c r="B51" s="33"/>
      <c r="C51" s="48"/>
      <c r="D51" s="32"/>
      <c r="E51" s="32"/>
    </row>
    <row r="52" spans="1:5" ht="14.25">
      <c r="A52" s="33"/>
      <c r="B52" s="33"/>
      <c r="C52" s="48"/>
      <c r="D52" s="32"/>
      <c r="E52" s="32"/>
    </row>
    <row r="53" spans="1:5" ht="14.25">
      <c r="A53" s="33"/>
      <c r="B53" s="33"/>
      <c r="C53" s="48"/>
      <c r="D53" s="32"/>
      <c r="E53" s="32"/>
    </row>
    <row r="54" spans="1:5" ht="14.25">
      <c r="A54" s="33"/>
      <c r="B54" s="33"/>
      <c r="C54" s="48"/>
      <c r="D54" s="32"/>
      <c r="E54" s="32"/>
    </row>
    <row r="55" spans="1:5" ht="14.25">
      <c r="A55" s="33"/>
      <c r="B55" s="33"/>
      <c r="C55" s="48"/>
      <c r="D55" s="32"/>
      <c r="E55" s="32"/>
    </row>
    <row r="56" spans="1:5" ht="14.25">
      <c r="A56" s="33"/>
      <c r="B56" s="33"/>
      <c r="C56" s="48"/>
      <c r="D56" s="32"/>
      <c r="E56" s="32"/>
    </row>
    <row r="57" spans="1:5" ht="14.25">
      <c r="A57" s="33"/>
      <c r="B57" s="33"/>
      <c r="C57" s="48"/>
      <c r="D57" s="32"/>
      <c r="E57" s="32"/>
    </row>
    <row r="58" spans="1:5" ht="14.25">
      <c r="A58" s="33"/>
      <c r="B58" s="33"/>
      <c r="C58" s="48"/>
      <c r="D58" s="32"/>
      <c r="E58" s="32"/>
    </row>
    <row r="59" spans="1:5" ht="14.25">
      <c r="A59" s="33"/>
      <c r="B59" s="33"/>
      <c r="C59" s="48"/>
      <c r="D59" s="32"/>
      <c r="E59" s="32"/>
    </row>
    <row r="60" spans="1:5" ht="14.25">
      <c r="A60" s="33"/>
      <c r="B60" s="33"/>
      <c r="C60" s="48"/>
      <c r="D60" s="32"/>
      <c r="E60" s="32"/>
    </row>
    <row r="61" spans="1:5" ht="14.25">
      <c r="A61" s="33"/>
      <c r="B61" s="33"/>
      <c r="C61" s="48"/>
      <c r="D61" s="32"/>
      <c r="E61" s="32"/>
    </row>
    <row r="62" spans="1:5" ht="14.25">
      <c r="A62" s="33"/>
      <c r="B62" s="33"/>
      <c r="C62" s="48"/>
      <c r="D62" s="32"/>
      <c r="E62" s="32"/>
    </row>
    <row r="63" spans="1:5" ht="14.25">
      <c r="A63" s="33"/>
      <c r="B63" s="33"/>
      <c r="C63" s="48"/>
      <c r="D63" s="32"/>
      <c r="E63" s="32"/>
    </row>
    <row r="64" spans="1:5" ht="14.25">
      <c r="A64" s="33"/>
      <c r="B64" s="33"/>
      <c r="C64" s="48"/>
      <c r="D64" s="32"/>
      <c r="E64" s="32"/>
    </row>
    <row r="65" spans="1:5" ht="14.25">
      <c r="A65" s="33"/>
      <c r="B65" s="33"/>
      <c r="C65" s="48"/>
      <c r="D65" s="32"/>
      <c r="E65" s="32"/>
    </row>
    <row r="66" spans="1:5" ht="14.25">
      <c r="A66" s="33"/>
      <c r="B66" s="33"/>
      <c r="C66" s="48"/>
      <c r="D66" s="32"/>
      <c r="E66" s="32"/>
    </row>
    <row r="67" spans="1:5" ht="14.25">
      <c r="A67" s="33"/>
      <c r="B67" s="33"/>
      <c r="C67" s="48"/>
      <c r="D67" s="32"/>
      <c r="E67" s="32"/>
    </row>
    <row r="68" spans="1:5" ht="14.25">
      <c r="A68" s="33"/>
      <c r="B68" s="33"/>
      <c r="C68" s="48"/>
      <c r="D68" s="32"/>
      <c r="E68" s="32"/>
    </row>
    <row r="69" spans="1:5" ht="14.25">
      <c r="A69" s="33"/>
      <c r="B69" s="33"/>
      <c r="C69" s="48"/>
      <c r="D69" s="32"/>
      <c r="E69" s="32"/>
    </row>
    <row r="70" spans="1:5" ht="14.25">
      <c r="A70" s="33"/>
      <c r="B70" s="33"/>
      <c r="C70" s="48"/>
      <c r="D70" s="32"/>
      <c r="E70" s="32"/>
    </row>
    <row r="71" spans="1:5" ht="14.25">
      <c r="A71" s="33"/>
      <c r="B71" s="33"/>
      <c r="C71" s="48"/>
      <c r="D71" s="32"/>
      <c r="E71" s="32"/>
    </row>
    <row r="72" spans="1:5" ht="14.25">
      <c r="A72" s="33"/>
      <c r="B72" s="33"/>
      <c r="C72" s="48"/>
      <c r="D72" s="32"/>
      <c r="E72" s="32"/>
    </row>
    <row r="73" spans="1:5" ht="14.25">
      <c r="A73" s="33"/>
      <c r="B73" s="33"/>
      <c r="C73" s="48"/>
      <c r="D73" s="32"/>
      <c r="E73" s="32"/>
    </row>
    <row r="74" spans="1:5" ht="14.25">
      <c r="A74" s="33"/>
      <c r="B74" s="33"/>
      <c r="C74" s="48"/>
      <c r="D74" s="32"/>
      <c r="E74" s="32"/>
    </row>
    <row r="75" spans="1:5" ht="14.25">
      <c r="A75" s="33"/>
      <c r="B75" s="33"/>
      <c r="C75" s="48"/>
      <c r="D75" s="32"/>
      <c r="E75" s="32"/>
    </row>
    <row r="76" spans="1:5" ht="14.25">
      <c r="A76" s="33"/>
      <c r="B76" s="33"/>
      <c r="C76" s="48"/>
      <c r="D76" s="32"/>
      <c r="E76" s="32"/>
    </row>
    <row r="77" spans="1:5" ht="14.25">
      <c r="A77" s="33"/>
      <c r="B77" s="33"/>
      <c r="C77" s="48"/>
      <c r="D77" s="32"/>
      <c r="E77" s="32"/>
    </row>
    <row r="78" spans="1:5" ht="14.25">
      <c r="A78" s="33"/>
      <c r="B78" s="33"/>
      <c r="C78" s="48"/>
      <c r="D78" s="32"/>
      <c r="E78" s="32"/>
    </row>
    <row r="79" spans="1:1" ht="14.25">
      <c r="A79" s="1" t="s">
        <v>101</v>
      </c>
    </row>
  </sheetData>
  <sheetProtection sort="0" autoFilter="0" pivotTables="0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0740C21-5E06-4E10-85B6-97556D80B6CE}">
  <sheetPr>
    <tabColor theme="7" tint="0.799950003623962"/>
  </sheetPr>
  <dimension ref="A1:P79"/>
  <sheetViews>
    <sheetView workbookViewId="0" topLeftCell="A1">
      <pane xSplit="3" ySplit="3" topLeftCell="D4" activePane="bottomRight" state="frozen"/>
      <selection pane="topLeft" activeCell="J5" sqref="J5"/>
      <selection pane="bottomLeft" activeCell="J5" sqref="J5"/>
      <selection pane="topRight" activeCell="J5" sqref="J5"/>
      <selection pane="bottomRight" activeCell="A4" sqref="A4"/>
    </sheetView>
  </sheetViews>
  <sheetFormatPr defaultColWidth="14.695" defaultRowHeight="14.25"/>
  <cols>
    <col min="1" max="1" width="19.125" style="1" customWidth="1"/>
    <col min="2" max="3" width="19.125" style="5" customWidth="1"/>
    <col min="4" max="4" width="19.125" style="1" customWidth="1"/>
    <col min="5" max="5" width="15.625" style="1" customWidth="1"/>
    <col min="6" max="16384" width="14.75" style="1"/>
  </cols>
  <sheetData>
    <row r="1" spans="1:11" s="0" customFormat="1" ht="23.25">
      <c r="A1" s="7" t="str">
        <f>Sheet_Header</f>
        <v>Aardvark - Period end: 31/12/2024</v>
      </c>
      <c r="B1" s="5"/>
      <c r="C1" s="5"/>
      <c r="J1" t="s">
        <v>130</v>
      </c>
      <c r="K1" t="s">
        <v>131</v>
      </c>
    </row>
    <row r="2" spans="1:4" ht="14.25">
      <c r="A2" s="1" t="s">
        <v>155</v>
      </c>
      <c r="D2"/>
    </row>
    <row r="3" spans="1:13" ht="30.75" thickBot="1">
      <c r="A3" s="12" t="s">
        <v>8</v>
      </c>
      <c r="B3" s="12" t="s">
        <v>120</v>
      </c>
      <c r="C3" s="12" t="s">
        <v>105</v>
      </c>
      <c r="D3" s="12" t="s">
        <v>156</v>
      </c>
      <c r="E3" s="12" t="s">
        <v>157</v>
      </c>
      <c r="J3" s="45" t="str">
        <f>AP_1_end_text</f>
        <v>31/12/2024</v>
      </c>
      <c r="K3" s="45" t="str">
        <f>IF(single_AP,AP_1_end_text,AP_2_end_text)</f>
        <v>31/12/2024</v>
      </c>
      <c r="M3" s="1" t="s">
        <v>115</v>
      </c>
    </row>
    <row r="4" spans="1:16" ht="14.25">
      <c r="A4" s="33"/>
      <c r="B4" s="33"/>
      <c r="C4" s="48"/>
      <c r="D4" s="32"/>
      <c r="E4" s="32"/>
      <c r="H4" s="1" t="str">
        <f>A2</f>
        <v>Defined contribution pensions spreading</v>
      </c>
      <c r="I4" s="1" t="s">
        <v>95</v>
      </c>
      <c r="J4" s="1" cm="1">
        <f t="array" ref="J4">-SUM(_xlfn._xlws.FILTER(D$4:D$78,$C$4:$C$78=J$3,0))</f>
        <v>0</v>
      </c>
      <c r="K4" s="1" cm="1">
        <f t="array" ref="K4">-SUM(_xlfn._xlws.FILTER(E$4:E$78,$C$4:$C$78=K$3,0))</f>
        <v>0</v>
      </c>
      <c r="M4" s="39" t="str" cm="1">
        <f t="array" ref="M4:P4">H4:K4</f>
        <v>Defined contribution pensions spreading</v>
      </c>
      <c r="N4" s="1" t="str">
        <v>(-)</v>
      </c>
      <c r="O4" s="1">
        <v>0</v>
      </c>
      <c r="P4" s="1">
        <v>0</v>
      </c>
    </row>
    <row r="5" spans="1:5" ht="14.25">
      <c r="A5" s="33"/>
      <c r="B5" s="33"/>
      <c r="C5" s="48"/>
      <c r="D5" s="32"/>
      <c r="E5" s="32"/>
    </row>
    <row r="6" spans="1:5" ht="14.25">
      <c r="A6" s="33"/>
      <c r="B6" s="33"/>
      <c r="C6" s="48"/>
      <c r="D6" s="32"/>
      <c r="E6" s="32"/>
    </row>
    <row r="7" spans="1:5" ht="14.25">
      <c r="A7" s="33"/>
      <c r="B7" s="33"/>
      <c r="C7" s="48"/>
      <c r="D7" s="32"/>
      <c r="E7" s="32"/>
    </row>
    <row r="8" spans="1:5" ht="14.25">
      <c r="A8" s="33"/>
      <c r="B8" s="33"/>
      <c r="C8" s="48"/>
      <c r="D8" s="32"/>
      <c r="E8" s="32"/>
    </row>
    <row r="9" spans="1:5" ht="14.25">
      <c r="A9" s="33"/>
      <c r="B9" s="33"/>
      <c r="C9" s="48"/>
      <c r="D9" s="32"/>
      <c r="E9" s="32"/>
    </row>
    <row r="10" spans="1:5" ht="14.25">
      <c r="A10" s="33"/>
      <c r="B10" s="33"/>
      <c r="C10" s="48"/>
      <c r="D10" s="32"/>
      <c r="E10" s="32"/>
    </row>
    <row r="11" spans="1:5" ht="14.25">
      <c r="A11" s="33"/>
      <c r="B11" s="33"/>
      <c r="C11" s="48"/>
      <c r="D11" s="32"/>
      <c r="E11" s="32"/>
    </row>
    <row r="12" spans="1:5" ht="14.25">
      <c r="A12" s="33"/>
      <c r="B12" s="33"/>
      <c r="C12" s="48"/>
      <c r="D12" s="32"/>
      <c r="E12" s="32"/>
    </row>
    <row r="13" spans="1:5" ht="14.25">
      <c r="A13" s="33"/>
      <c r="B13" s="33"/>
      <c r="C13" s="48"/>
      <c r="D13" s="32"/>
      <c r="E13" s="32"/>
    </row>
    <row r="14" spans="1:5" ht="14.25">
      <c r="A14" s="33"/>
      <c r="B14" s="33"/>
      <c r="C14" s="48"/>
      <c r="D14" s="32"/>
      <c r="E14" s="32"/>
    </row>
    <row r="15" spans="1:5" ht="14.25">
      <c r="A15" s="33"/>
      <c r="B15" s="33"/>
      <c r="C15" s="48"/>
      <c r="D15" s="32"/>
      <c r="E15" s="32"/>
    </row>
    <row r="16" spans="1:5" ht="14.25">
      <c r="A16" s="33"/>
      <c r="B16" s="33"/>
      <c r="C16" s="48"/>
      <c r="D16" s="32"/>
      <c r="E16" s="32"/>
    </row>
    <row r="17" spans="1:5" ht="14.25">
      <c r="A17" s="33"/>
      <c r="B17" s="33"/>
      <c r="C17" s="48"/>
      <c r="D17" s="32"/>
      <c r="E17" s="32"/>
    </row>
    <row r="18" spans="1:5" ht="14.25">
      <c r="A18" s="33"/>
      <c r="B18" s="33"/>
      <c r="C18" s="48"/>
      <c r="D18" s="32"/>
      <c r="E18" s="32"/>
    </row>
    <row r="19" spans="1:5" ht="14.25">
      <c r="A19" s="33"/>
      <c r="B19" s="33"/>
      <c r="C19" s="48"/>
      <c r="D19" s="32"/>
      <c r="E19" s="32"/>
    </row>
    <row r="20" spans="1:5" ht="14.25">
      <c r="A20" s="33"/>
      <c r="B20" s="33"/>
      <c r="C20" s="48"/>
      <c r="D20" s="32"/>
      <c r="E20" s="32"/>
    </row>
    <row r="21" spans="1:5" ht="14.25">
      <c r="A21" s="33"/>
      <c r="B21" s="33"/>
      <c r="C21" s="48"/>
      <c r="D21" s="32"/>
      <c r="E21" s="32"/>
    </row>
    <row r="22" spans="1:5" ht="14.25">
      <c r="A22" s="33"/>
      <c r="B22" s="33"/>
      <c r="C22" s="48"/>
      <c r="D22" s="32"/>
      <c r="E22" s="32"/>
    </row>
    <row r="23" spans="1:5" ht="14.25">
      <c r="A23" s="33"/>
      <c r="B23" s="33"/>
      <c r="C23" s="48"/>
      <c r="D23" s="32"/>
      <c r="E23" s="32"/>
    </row>
    <row r="24" spans="1:5" ht="14.25">
      <c r="A24" s="33"/>
      <c r="B24" s="33"/>
      <c r="C24" s="48"/>
      <c r="D24" s="32"/>
      <c r="E24" s="32"/>
    </row>
    <row r="25" spans="1:5" ht="14.25">
      <c r="A25" s="33"/>
      <c r="B25" s="33"/>
      <c r="C25" s="48"/>
      <c r="D25" s="32"/>
      <c r="E25" s="32"/>
    </row>
    <row r="26" spans="1:5" ht="14.25">
      <c r="A26" s="33"/>
      <c r="B26" s="33"/>
      <c r="C26" s="48"/>
      <c r="D26" s="32"/>
      <c r="E26" s="32"/>
    </row>
    <row r="27" spans="1:5" ht="14.25">
      <c r="A27" s="33"/>
      <c r="B27" s="33"/>
      <c r="C27" s="48"/>
      <c r="D27" s="32"/>
      <c r="E27" s="32"/>
    </row>
    <row r="28" spans="1:5" ht="14.25">
      <c r="A28" s="33"/>
      <c r="B28" s="33"/>
      <c r="C28" s="48"/>
      <c r="D28" s="32"/>
      <c r="E28" s="32"/>
    </row>
    <row r="29" spans="1:5" ht="14.25">
      <c r="A29" s="33"/>
      <c r="B29" s="33"/>
      <c r="C29" s="48"/>
      <c r="D29" s="32"/>
      <c r="E29" s="32"/>
    </row>
    <row r="30" spans="1:5" ht="14.25">
      <c r="A30" s="33"/>
      <c r="B30" s="33"/>
      <c r="C30" s="48"/>
      <c r="D30" s="32"/>
      <c r="E30" s="32"/>
    </row>
    <row r="31" spans="1:5" ht="14.25">
      <c r="A31" s="33"/>
      <c r="B31" s="33"/>
      <c r="C31" s="48"/>
      <c r="D31" s="32"/>
      <c r="E31" s="32"/>
    </row>
    <row r="32" spans="1:5" ht="14.25">
      <c r="A32" s="33"/>
      <c r="B32" s="33"/>
      <c r="C32" s="48"/>
      <c r="D32" s="32"/>
      <c r="E32" s="32"/>
    </row>
    <row r="33" spans="1:5" ht="14.25">
      <c r="A33" s="33"/>
      <c r="B33" s="33"/>
      <c r="C33" s="48"/>
      <c r="D33" s="32"/>
      <c r="E33" s="32"/>
    </row>
    <row r="34" spans="1:5" ht="14.25">
      <c r="A34" s="33"/>
      <c r="B34" s="33"/>
      <c r="C34" s="48"/>
      <c r="D34" s="32"/>
      <c r="E34" s="32"/>
    </row>
    <row r="35" spans="1:5" ht="14.25">
      <c r="A35" s="33"/>
      <c r="B35" s="33"/>
      <c r="C35" s="48"/>
      <c r="D35" s="32"/>
      <c r="E35" s="32"/>
    </row>
    <row r="36" spans="1:5" ht="14.25">
      <c r="A36" s="33"/>
      <c r="B36" s="33"/>
      <c r="C36" s="48"/>
      <c r="D36" s="32"/>
      <c r="E36" s="32"/>
    </row>
    <row r="37" spans="1:5" ht="14.25">
      <c r="A37" s="33"/>
      <c r="B37" s="33"/>
      <c r="C37" s="48"/>
      <c r="D37" s="32"/>
      <c r="E37" s="32"/>
    </row>
    <row r="38" spans="1:5" ht="14.25">
      <c r="A38" s="33"/>
      <c r="B38" s="33"/>
      <c r="C38" s="48"/>
      <c r="D38" s="32"/>
      <c r="E38" s="32"/>
    </row>
    <row r="39" spans="1:5" ht="14.25">
      <c r="A39" s="33"/>
      <c r="B39" s="33"/>
      <c r="C39" s="48"/>
      <c r="D39" s="32"/>
      <c r="E39" s="32"/>
    </row>
    <row r="40" spans="1:5" ht="14.25">
      <c r="A40" s="33"/>
      <c r="B40" s="33"/>
      <c r="C40" s="48"/>
      <c r="D40" s="32"/>
      <c r="E40" s="32"/>
    </row>
    <row r="41" spans="1:5" ht="14.25">
      <c r="A41" s="33"/>
      <c r="B41" s="33"/>
      <c r="C41" s="48"/>
      <c r="D41" s="32"/>
      <c r="E41" s="32"/>
    </row>
    <row r="42" spans="1:5" ht="14.25">
      <c r="A42" s="33"/>
      <c r="B42" s="33"/>
      <c r="C42" s="48"/>
      <c r="D42" s="32"/>
      <c r="E42" s="32"/>
    </row>
    <row r="43" spans="1:5" ht="14.25">
      <c r="A43" s="33"/>
      <c r="B43" s="33"/>
      <c r="C43" s="48"/>
      <c r="D43" s="32"/>
      <c r="E43" s="32"/>
    </row>
    <row r="44" spans="1:5" ht="14.25">
      <c r="A44" s="33"/>
      <c r="B44" s="33"/>
      <c r="C44" s="48"/>
      <c r="D44" s="32"/>
      <c r="E44" s="32"/>
    </row>
    <row r="45" spans="1:5" ht="14.25">
      <c r="A45" s="33"/>
      <c r="B45" s="33"/>
      <c r="C45" s="48"/>
      <c r="D45" s="32"/>
      <c r="E45" s="32"/>
    </row>
    <row r="46" spans="1:5" ht="14.25">
      <c r="A46" s="33"/>
      <c r="B46" s="33"/>
      <c r="C46" s="48"/>
      <c r="D46" s="32"/>
      <c r="E46" s="32"/>
    </row>
    <row r="47" spans="1:5" ht="14.25">
      <c r="A47" s="33"/>
      <c r="B47" s="33"/>
      <c r="C47" s="48"/>
      <c r="D47" s="32"/>
      <c r="E47" s="32"/>
    </row>
    <row r="48" spans="1:5" ht="14.25">
      <c r="A48" s="33"/>
      <c r="B48" s="33"/>
      <c r="C48" s="48"/>
      <c r="D48" s="32"/>
      <c r="E48" s="32"/>
    </row>
    <row r="49" spans="1:5" ht="14.25">
      <c r="A49" s="33"/>
      <c r="B49" s="33"/>
      <c r="C49" s="48"/>
      <c r="D49" s="32"/>
      <c r="E49" s="32"/>
    </row>
    <row r="50" spans="1:5" ht="14.25">
      <c r="A50" s="33"/>
      <c r="B50" s="33"/>
      <c r="C50" s="48"/>
      <c r="D50" s="32"/>
      <c r="E50" s="32"/>
    </row>
    <row r="51" spans="1:5" ht="14.25">
      <c r="A51" s="33"/>
      <c r="B51" s="33"/>
      <c r="C51" s="48"/>
      <c r="D51" s="32"/>
      <c r="E51" s="32"/>
    </row>
    <row r="52" spans="1:5" ht="14.25">
      <c r="A52" s="33"/>
      <c r="B52" s="33"/>
      <c r="C52" s="48"/>
      <c r="D52" s="32"/>
      <c r="E52" s="32"/>
    </row>
    <row r="53" spans="1:5" ht="14.25">
      <c r="A53" s="33"/>
      <c r="B53" s="33"/>
      <c r="C53" s="48"/>
      <c r="D53" s="32"/>
      <c r="E53" s="32"/>
    </row>
    <row r="54" spans="1:5" ht="14.25">
      <c r="A54" s="33"/>
      <c r="B54" s="33"/>
      <c r="C54" s="48"/>
      <c r="D54" s="32"/>
      <c r="E54" s="32"/>
    </row>
    <row r="55" spans="1:5" ht="14.25">
      <c r="A55" s="33"/>
      <c r="B55" s="33"/>
      <c r="C55" s="48"/>
      <c r="D55" s="32"/>
      <c r="E55" s="32"/>
    </row>
    <row r="56" spans="1:5" ht="14.25">
      <c r="A56" s="33"/>
      <c r="B56" s="33"/>
      <c r="C56" s="48"/>
      <c r="D56" s="32"/>
      <c r="E56" s="32"/>
    </row>
    <row r="57" spans="1:5" ht="14.25">
      <c r="A57" s="33"/>
      <c r="B57" s="33"/>
      <c r="C57" s="48"/>
      <c r="D57" s="32"/>
      <c r="E57" s="32"/>
    </row>
    <row r="58" spans="1:5" ht="14.25">
      <c r="A58" s="33"/>
      <c r="B58" s="33"/>
      <c r="C58" s="48"/>
      <c r="D58" s="32"/>
      <c r="E58" s="32"/>
    </row>
    <row r="59" spans="1:5" ht="14.25">
      <c r="A59" s="33"/>
      <c r="B59" s="33"/>
      <c r="C59" s="48"/>
      <c r="D59" s="32"/>
      <c r="E59" s="32"/>
    </row>
    <row r="60" spans="1:5" ht="14.25">
      <c r="A60" s="33"/>
      <c r="B60" s="33"/>
      <c r="C60" s="48"/>
      <c r="D60" s="32"/>
      <c r="E60" s="32"/>
    </row>
    <row r="61" spans="1:5" ht="14.25">
      <c r="A61" s="33"/>
      <c r="B61" s="33"/>
      <c r="C61" s="48"/>
      <c r="D61" s="32"/>
      <c r="E61" s="32"/>
    </row>
    <row r="62" spans="1:5" ht="14.25">
      <c r="A62" s="33"/>
      <c r="B62" s="33"/>
      <c r="C62" s="48"/>
      <c r="D62" s="32"/>
      <c r="E62" s="32"/>
    </row>
    <row r="63" spans="1:5" ht="14.25">
      <c r="A63" s="33"/>
      <c r="B63" s="33"/>
      <c r="C63" s="48"/>
      <c r="D63" s="32"/>
      <c r="E63" s="32"/>
    </row>
    <row r="64" spans="1:5" ht="14.25">
      <c r="A64" s="33"/>
      <c r="B64" s="33"/>
      <c r="C64" s="48"/>
      <c r="D64" s="32"/>
      <c r="E64" s="32"/>
    </row>
    <row r="65" spans="1:5" ht="14.25">
      <c r="A65" s="33"/>
      <c r="B65" s="33"/>
      <c r="C65" s="48"/>
      <c r="D65" s="32"/>
      <c r="E65" s="32"/>
    </row>
    <row r="66" spans="1:5" ht="14.25">
      <c r="A66" s="33"/>
      <c r="B66" s="33"/>
      <c r="C66" s="48"/>
      <c r="D66" s="32"/>
      <c r="E66" s="32"/>
    </row>
    <row r="67" spans="1:5" ht="14.25">
      <c r="A67" s="33"/>
      <c r="B67" s="33"/>
      <c r="C67" s="48"/>
      <c r="D67" s="32"/>
      <c r="E67" s="32"/>
    </row>
    <row r="68" spans="1:5" ht="14.25">
      <c r="A68" s="33"/>
      <c r="B68" s="33"/>
      <c r="C68" s="48"/>
      <c r="D68" s="32"/>
      <c r="E68" s="32"/>
    </row>
    <row r="69" spans="1:5" ht="14.25">
      <c r="A69" s="33"/>
      <c r="B69" s="33"/>
      <c r="C69" s="48"/>
      <c r="D69" s="32"/>
      <c r="E69" s="32"/>
    </row>
    <row r="70" spans="1:5" ht="14.25">
      <c r="A70" s="33"/>
      <c r="B70" s="33"/>
      <c r="C70" s="48"/>
      <c r="D70" s="32"/>
      <c r="E70" s="32"/>
    </row>
    <row r="71" spans="1:5" ht="14.25">
      <c r="A71" s="33"/>
      <c r="B71" s="33"/>
      <c r="C71" s="48"/>
      <c r="D71" s="32"/>
      <c r="E71" s="32"/>
    </row>
    <row r="72" spans="1:5" ht="14.25">
      <c r="A72" s="33"/>
      <c r="B72" s="33"/>
      <c r="C72" s="48"/>
      <c r="D72" s="32"/>
      <c r="E72" s="32"/>
    </row>
    <row r="73" spans="1:5" ht="14.25">
      <c r="A73" s="33"/>
      <c r="B73" s="33"/>
      <c r="C73" s="48"/>
      <c r="D73" s="32"/>
      <c r="E73" s="32"/>
    </row>
    <row r="74" spans="1:5" ht="14.25">
      <c r="A74" s="33"/>
      <c r="B74" s="33"/>
      <c r="C74" s="48"/>
      <c r="D74" s="32"/>
      <c r="E74" s="32"/>
    </row>
    <row r="75" spans="1:5" ht="14.25">
      <c r="A75" s="33"/>
      <c r="B75" s="33"/>
      <c r="C75" s="48"/>
      <c r="D75" s="32"/>
      <c r="E75" s="32"/>
    </row>
    <row r="76" spans="1:5" ht="14.25">
      <c r="A76" s="33"/>
      <c r="B76" s="33"/>
      <c r="C76" s="48"/>
      <c r="D76" s="32"/>
      <c r="E76" s="32"/>
    </row>
    <row r="77" spans="1:5" ht="14.25">
      <c r="A77" s="33"/>
      <c r="B77" s="33"/>
      <c r="C77" s="48"/>
      <c r="D77" s="32"/>
      <c r="E77" s="32"/>
    </row>
    <row r="78" spans="1:5" ht="14.25">
      <c r="A78" s="33"/>
      <c r="B78" s="33"/>
      <c r="C78" s="48"/>
      <c r="D78" s="32"/>
      <c r="E78" s="32"/>
    </row>
    <row r="79" spans="1:1" ht="14.25">
      <c r="A79" s="1" t="s">
        <v>101</v>
      </c>
    </row>
  </sheetData>
  <sheetProtection sort="0" autoFilter="0" pivotTables="0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6565229-AE04-46E2-89B1-C6191BA02786}">
  <sheetPr>
    <tabColor theme="7" tint="0.799950003623962"/>
  </sheetPr>
  <dimension ref="A1:P79"/>
  <sheetViews>
    <sheetView workbookViewId="0" topLeftCell="A1">
      <pane xSplit="1" ySplit="3" topLeftCell="B4" activePane="bottomRight" state="frozen"/>
      <selection pane="topLeft" activeCell="J5" sqref="J5"/>
      <selection pane="bottomLeft" activeCell="J5" sqref="J5"/>
      <selection pane="topRight" activeCell="J5" sqref="J5"/>
      <selection pane="bottomRight" activeCell="A4" sqref="A4"/>
    </sheetView>
  </sheetViews>
  <sheetFormatPr defaultColWidth="14.695" defaultRowHeight="14.25"/>
  <cols>
    <col min="1" max="4" width="19.125" style="1" customWidth="1"/>
    <col min="5" max="5" width="15.625" style="1" customWidth="1"/>
    <col min="6" max="16384" width="14.75" style="1"/>
  </cols>
  <sheetData>
    <row r="1" spans="1:3" s="0" customFormat="1" ht="23.25">
      <c r="A1" s="7" t="str">
        <f>Sheet_Header</f>
        <v>Aardvark - Period end: 31/12/2024</v>
      </c>
      <c r="B1" s="7"/>
      <c r="C1" s="7"/>
    </row>
    <row r="2" spans="1:4" ht="14.25">
      <c r="A2" s="1" t="s">
        <v>158</v>
      </c>
      <c r="D2"/>
    </row>
    <row r="3" spans="1:13" ht="45.75" thickBot="1">
      <c r="A3" s="12" t="s">
        <v>8</v>
      </c>
      <c r="B3" s="12" t="s">
        <v>289</v>
      </c>
      <c r="C3" s="12" t="s">
        <v>288</v>
      </c>
      <c r="D3" s="12" t="s">
        <v>159</v>
      </c>
      <c r="E3" s="12" t="s">
        <v>160</v>
      </c>
      <c r="J3" s="1" t="s">
        <v>113</v>
      </c>
      <c r="K3" s="1" t="s">
        <v>114</v>
      </c>
      <c r="M3" s="1" t="s">
        <v>115</v>
      </c>
    </row>
    <row r="4" spans="1:16" ht="14.25">
      <c r="A4" s="33"/>
      <c r="B4" s="33"/>
      <c r="C4" s="33"/>
      <c r="D4" s="32"/>
      <c r="E4" s="32"/>
      <c r="H4" s="1" t="str">
        <f>A2</f>
        <v>Defined benefit pensions</v>
      </c>
      <c r="I4" s="1" t="s">
        <v>95</v>
      </c>
      <c r="J4" s="1">
        <f>-SUM(D$4:D$78)</f>
        <v>0</v>
      </c>
      <c r="K4" s="1">
        <f>-SUM(E$4:E$78)</f>
        <v>0</v>
      </c>
      <c r="M4" s="39" t="str" cm="1">
        <f t="array" ref="M4:P4">H4:K4</f>
        <v>Defined benefit pensions</v>
      </c>
      <c r="N4" s="1" t="str">
        <v>(-)</v>
      </c>
      <c r="O4" s="1">
        <v>0</v>
      </c>
      <c r="P4" s="1">
        <v>0</v>
      </c>
    </row>
    <row r="5" spans="1:5" ht="14.25">
      <c r="A5" s="33"/>
      <c r="B5" s="33"/>
      <c r="C5" s="33"/>
      <c r="D5" s="32"/>
      <c r="E5" s="32"/>
    </row>
    <row r="6" spans="1:5" ht="14.25">
      <c r="A6" s="33"/>
      <c r="B6" s="33"/>
      <c r="C6" s="33"/>
      <c r="D6" s="32"/>
      <c r="E6" s="32"/>
    </row>
    <row r="7" spans="1:5" ht="14.25">
      <c r="A7" s="33"/>
      <c r="B7" s="33"/>
      <c r="C7" s="33"/>
      <c r="D7" s="32"/>
      <c r="E7" s="32"/>
    </row>
    <row r="8" spans="1:13" ht="14.25">
      <c r="A8" s="33"/>
      <c r="B8" s="33"/>
      <c r="C8" s="33"/>
      <c r="D8" s="32"/>
      <c r="E8" s="32"/>
      <c r="H8" s="1" t="s">
        <v>293</v>
      </c>
      <c r="K8" s="1" t="s">
        <v>292</v>
      </c>
      <c r="M8" s="1" t="s">
        <v>294</v>
      </c>
    </row>
    <row r="9" spans="1:16" ht="14.25">
      <c r="A9" s="33"/>
      <c r="B9" s="33"/>
      <c r="C9" s="33"/>
      <c r="D9" s="32"/>
      <c r="E9" s="32"/>
      <c r="H9" s="1" t="s">
        <v>290</v>
      </c>
      <c r="K9" s="1" cm="1">
        <f t="array" ref="K9">SUM(_xlfn._xlws.FILTER(B$4:C$78,A$4:A$78=$H$9,0))</f>
        <v>0</v>
      </c>
      <c r="M9" s="1" t="s">
        <v>291</v>
      </c>
      <c r="P9" s="1">
        <f>-K9</f>
        <v>0</v>
      </c>
    </row>
    <row r="10" spans="1:5" ht="14.25">
      <c r="A10" s="33"/>
      <c r="B10" s="33"/>
      <c r="C10" s="33"/>
      <c r="D10" s="32"/>
      <c r="E10" s="32"/>
    </row>
    <row r="11" spans="1:5" ht="14.25">
      <c r="A11" s="33"/>
      <c r="B11" s="33"/>
      <c r="C11" s="33"/>
      <c r="D11" s="32"/>
      <c r="E11" s="32"/>
    </row>
    <row r="12" spans="1:5" ht="14.25">
      <c r="A12" s="33"/>
      <c r="B12" s="33"/>
      <c r="C12" s="33"/>
      <c r="D12" s="32"/>
      <c r="E12" s="32"/>
    </row>
    <row r="13" spans="1:5" ht="14.25">
      <c r="A13" s="33"/>
      <c r="B13" s="33"/>
      <c r="C13" s="33"/>
      <c r="D13" s="32"/>
      <c r="E13" s="32"/>
    </row>
    <row r="14" spans="1:5" ht="14.25">
      <c r="A14" s="33"/>
      <c r="B14" s="33"/>
      <c r="C14" s="33"/>
      <c r="D14" s="32"/>
      <c r="E14" s="32"/>
    </row>
    <row r="15" spans="1:5" ht="14.25">
      <c r="A15" s="33"/>
      <c r="B15" s="33"/>
      <c r="C15" s="33"/>
      <c r="D15" s="32"/>
      <c r="E15" s="32"/>
    </row>
    <row r="16" spans="1:5" ht="14.25">
      <c r="A16" s="33"/>
      <c r="B16" s="33"/>
      <c r="C16" s="33"/>
      <c r="D16" s="32"/>
      <c r="E16" s="32"/>
    </row>
    <row r="17" spans="1:5" ht="14.25">
      <c r="A17" s="33"/>
      <c r="B17" s="33"/>
      <c r="C17" s="33"/>
      <c r="D17" s="32"/>
      <c r="E17" s="32"/>
    </row>
    <row r="18" spans="1:5" ht="14.25">
      <c r="A18" s="33"/>
      <c r="B18" s="33"/>
      <c r="C18" s="33"/>
      <c r="D18" s="32"/>
      <c r="E18" s="32"/>
    </row>
    <row r="19" spans="1:5" ht="14.25">
      <c r="A19" s="33"/>
      <c r="B19" s="33"/>
      <c r="C19" s="33"/>
      <c r="D19" s="32"/>
      <c r="E19" s="32"/>
    </row>
    <row r="20" spans="1:5" ht="14.25">
      <c r="A20" s="33"/>
      <c r="B20" s="33"/>
      <c r="C20" s="33"/>
      <c r="D20" s="32"/>
      <c r="E20" s="32"/>
    </row>
    <row r="21" spans="1:5" ht="14.25">
      <c r="A21" s="33"/>
      <c r="B21" s="33"/>
      <c r="C21" s="33"/>
      <c r="D21" s="32"/>
      <c r="E21" s="32"/>
    </row>
    <row r="22" spans="1:5" ht="14.25">
      <c r="A22" s="33"/>
      <c r="B22" s="33"/>
      <c r="C22" s="33"/>
      <c r="D22" s="32"/>
      <c r="E22" s="32"/>
    </row>
    <row r="23" spans="1:5" ht="14.25">
      <c r="A23" s="33"/>
      <c r="B23" s="33"/>
      <c r="C23" s="33"/>
      <c r="D23" s="32"/>
      <c r="E23" s="32"/>
    </row>
    <row r="24" spans="1:5" ht="14.25">
      <c r="A24" s="33"/>
      <c r="B24" s="33"/>
      <c r="C24" s="33"/>
      <c r="D24" s="32"/>
      <c r="E24" s="32"/>
    </row>
    <row r="25" spans="1:5" ht="14.25">
      <c r="A25" s="33"/>
      <c r="B25" s="33"/>
      <c r="C25" s="33"/>
      <c r="D25" s="32"/>
      <c r="E25" s="32"/>
    </row>
    <row r="26" spans="1:5" ht="14.25">
      <c r="A26" s="33"/>
      <c r="B26" s="33"/>
      <c r="C26" s="33"/>
      <c r="D26" s="32"/>
      <c r="E26" s="32"/>
    </row>
    <row r="27" spans="1:5" ht="14.25">
      <c r="A27" s="33"/>
      <c r="B27" s="33"/>
      <c r="C27" s="33"/>
      <c r="D27" s="32"/>
      <c r="E27" s="32"/>
    </row>
    <row r="28" spans="1:5" ht="14.25">
      <c r="A28" s="33"/>
      <c r="B28" s="33"/>
      <c r="C28" s="33"/>
      <c r="D28" s="32"/>
      <c r="E28" s="32"/>
    </row>
    <row r="29" spans="1:5" ht="14.25">
      <c r="A29" s="33"/>
      <c r="B29" s="33"/>
      <c r="C29" s="33"/>
      <c r="D29" s="32"/>
      <c r="E29" s="32"/>
    </row>
    <row r="30" spans="1:5" ht="14.25">
      <c r="A30" s="33"/>
      <c r="B30" s="33"/>
      <c r="C30" s="33"/>
      <c r="D30" s="32"/>
      <c r="E30" s="32"/>
    </row>
    <row r="31" spans="1:5" ht="14.25">
      <c r="A31" s="33"/>
      <c r="B31" s="33"/>
      <c r="C31" s="33"/>
      <c r="D31" s="32"/>
      <c r="E31" s="32"/>
    </row>
    <row r="32" spans="1:5" ht="14.25">
      <c r="A32" s="33"/>
      <c r="B32" s="33"/>
      <c r="C32" s="33"/>
      <c r="D32" s="32"/>
      <c r="E32" s="32"/>
    </row>
    <row r="33" spans="1:5" ht="14.25">
      <c r="A33" s="33"/>
      <c r="B33" s="33"/>
      <c r="C33" s="33"/>
      <c r="D33" s="32"/>
      <c r="E33" s="32"/>
    </row>
    <row r="34" spans="1:5" ht="14.25">
      <c r="A34" s="33"/>
      <c r="B34" s="33"/>
      <c r="C34" s="33"/>
      <c r="D34" s="32"/>
      <c r="E34" s="32"/>
    </row>
    <row r="35" spans="1:5" ht="14.25">
      <c r="A35" s="33"/>
      <c r="B35" s="33"/>
      <c r="C35" s="33"/>
      <c r="D35" s="32"/>
      <c r="E35" s="32"/>
    </row>
    <row r="36" spans="1:5" ht="14.25">
      <c r="A36" s="33"/>
      <c r="B36" s="33"/>
      <c r="C36" s="33"/>
      <c r="D36" s="32"/>
      <c r="E36" s="32"/>
    </row>
    <row r="37" spans="1:5" ht="14.25">
      <c r="A37" s="33"/>
      <c r="B37" s="33"/>
      <c r="C37" s="33"/>
      <c r="D37" s="32"/>
      <c r="E37" s="32"/>
    </row>
    <row r="38" spans="1:5" ht="14.25">
      <c r="A38" s="33"/>
      <c r="B38" s="33"/>
      <c r="C38" s="33"/>
      <c r="D38" s="32"/>
      <c r="E38" s="32"/>
    </row>
    <row r="39" spans="1:5" ht="14.25">
      <c r="A39" s="33"/>
      <c r="B39" s="33"/>
      <c r="C39" s="33"/>
      <c r="D39" s="32"/>
      <c r="E39" s="32"/>
    </row>
    <row r="40" spans="1:5" ht="14.25">
      <c r="A40" s="33"/>
      <c r="B40" s="33"/>
      <c r="C40" s="33"/>
      <c r="D40" s="32"/>
      <c r="E40" s="32"/>
    </row>
    <row r="41" spans="1:5" ht="14.25">
      <c r="A41" s="33"/>
      <c r="B41" s="33"/>
      <c r="C41" s="33"/>
      <c r="D41" s="32"/>
      <c r="E41" s="32"/>
    </row>
    <row r="42" spans="1:5" ht="14.25">
      <c r="A42" s="33"/>
      <c r="B42" s="33"/>
      <c r="C42" s="33"/>
      <c r="D42" s="32"/>
      <c r="E42" s="32"/>
    </row>
    <row r="43" spans="1:5" ht="14.25">
      <c r="A43" s="33"/>
      <c r="B43" s="33"/>
      <c r="C43" s="33"/>
      <c r="D43" s="32"/>
      <c r="E43" s="32"/>
    </row>
    <row r="44" spans="1:5" ht="14.25">
      <c r="A44" s="33"/>
      <c r="B44" s="33"/>
      <c r="C44" s="33"/>
      <c r="D44" s="32"/>
      <c r="E44" s="32"/>
    </row>
    <row r="45" spans="1:5" ht="14.25">
      <c r="A45" s="33"/>
      <c r="B45" s="33"/>
      <c r="C45" s="33"/>
      <c r="D45" s="32"/>
      <c r="E45" s="32"/>
    </row>
    <row r="46" spans="1:5" ht="14.25">
      <c r="A46" s="33"/>
      <c r="B46" s="33"/>
      <c r="C46" s="33"/>
      <c r="D46" s="32"/>
      <c r="E46" s="32"/>
    </row>
    <row r="47" spans="1:5" ht="14.25">
      <c r="A47" s="33"/>
      <c r="B47" s="33"/>
      <c r="C47" s="33"/>
      <c r="D47" s="32"/>
      <c r="E47" s="32"/>
    </row>
    <row r="48" spans="1:5" ht="14.25">
      <c r="A48" s="33"/>
      <c r="B48" s="33"/>
      <c r="C48" s="33"/>
      <c r="D48" s="32"/>
      <c r="E48" s="32"/>
    </row>
    <row r="49" spans="1:5" ht="14.25">
      <c r="A49" s="33"/>
      <c r="B49" s="33"/>
      <c r="C49" s="33"/>
      <c r="D49" s="32"/>
      <c r="E49" s="32"/>
    </row>
    <row r="50" spans="1:5" ht="14.25">
      <c r="A50" s="33"/>
      <c r="B50" s="33"/>
      <c r="C50" s="33"/>
      <c r="D50" s="32"/>
      <c r="E50" s="32"/>
    </row>
    <row r="51" spans="1:5" ht="14.25">
      <c r="A51" s="33"/>
      <c r="B51" s="33"/>
      <c r="C51" s="33"/>
      <c r="D51" s="32"/>
      <c r="E51" s="32"/>
    </row>
    <row r="52" spans="1:5" ht="14.25">
      <c r="A52" s="33"/>
      <c r="B52" s="33"/>
      <c r="C52" s="33"/>
      <c r="D52" s="32"/>
      <c r="E52" s="32"/>
    </row>
    <row r="53" spans="1:5" ht="14.25">
      <c r="A53" s="33"/>
      <c r="B53" s="33"/>
      <c r="C53" s="33"/>
      <c r="D53" s="32"/>
      <c r="E53" s="32"/>
    </row>
    <row r="54" spans="1:5" ht="14.25">
      <c r="A54" s="33"/>
      <c r="B54" s="33"/>
      <c r="C54" s="33"/>
      <c r="D54" s="32"/>
      <c r="E54" s="32"/>
    </row>
    <row r="55" spans="1:5" ht="14.25">
      <c r="A55" s="33"/>
      <c r="B55" s="33"/>
      <c r="C55" s="33"/>
      <c r="D55" s="32"/>
      <c r="E55" s="32"/>
    </row>
    <row r="56" spans="1:5" ht="14.25">
      <c r="A56" s="33"/>
      <c r="B56" s="33"/>
      <c r="C56" s="33"/>
      <c r="D56" s="32"/>
      <c r="E56" s="32"/>
    </row>
    <row r="57" spans="1:5" ht="14.25">
      <c r="A57" s="33"/>
      <c r="B57" s="33"/>
      <c r="C57" s="33"/>
      <c r="D57" s="32"/>
      <c r="E57" s="32"/>
    </row>
    <row r="58" spans="1:5" ht="14.25">
      <c r="A58" s="33"/>
      <c r="B58" s="33"/>
      <c r="C58" s="33"/>
      <c r="D58" s="32"/>
      <c r="E58" s="32"/>
    </row>
    <row r="59" spans="1:5" ht="14.25">
      <c r="A59" s="33"/>
      <c r="B59" s="33"/>
      <c r="C59" s="33"/>
      <c r="D59" s="32"/>
      <c r="E59" s="32"/>
    </row>
    <row r="60" spans="1:5" ht="14.25">
      <c r="A60" s="33"/>
      <c r="B60" s="33"/>
      <c r="C60" s="33"/>
      <c r="D60" s="32"/>
      <c r="E60" s="32"/>
    </row>
    <row r="61" spans="1:5" ht="14.25">
      <c r="A61" s="33"/>
      <c r="B61" s="33"/>
      <c r="C61" s="33"/>
      <c r="D61" s="32"/>
      <c r="E61" s="32"/>
    </row>
    <row r="62" spans="1:5" ht="14.25">
      <c r="A62" s="33"/>
      <c r="B62" s="33"/>
      <c r="C62" s="33"/>
      <c r="D62" s="32"/>
      <c r="E62" s="32"/>
    </row>
    <row r="63" spans="1:5" ht="14.25">
      <c r="A63" s="33"/>
      <c r="B63" s="33"/>
      <c r="C63" s="33"/>
      <c r="D63" s="32"/>
      <c r="E63" s="32"/>
    </row>
    <row r="64" spans="1:5" ht="14.25">
      <c r="A64" s="33"/>
      <c r="B64" s="33"/>
      <c r="C64" s="33"/>
      <c r="D64" s="32"/>
      <c r="E64" s="32"/>
    </row>
    <row r="65" spans="1:5" ht="14.25">
      <c r="A65" s="33"/>
      <c r="B65" s="33"/>
      <c r="C65" s="33"/>
      <c r="D65" s="32"/>
      <c r="E65" s="32"/>
    </row>
    <row r="66" spans="1:5" ht="14.25">
      <c r="A66" s="33"/>
      <c r="B66" s="33"/>
      <c r="C66" s="33"/>
      <c r="D66" s="32"/>
      <c r="E66" s="32"/>
    </row>
    <row r="67" spans="1:5" ht="14.25">
      <c r="A67" s="33"/>
      <c r="B67" s="33"/>
      <c r="C67" s="33"/>
      <c r="D67" s="32"/>
      <c r="E67" s="32"/>
    </row>
    <row r="68" spans="1:5" ht="14.25">
      <c r="A68" s="33"/>
      <c r="B68" s="33"/>
      <c r="C68" s="33"/>
      <c r="D68" s="32"/>
      <c r="E68" s="32"/>
    </row>
    <row r="69" spans="1:5" ht="14.25">
      <c r="A69" s="33"/>
      <c r="B69" s="33"/>
      <c r="C69" s="33"/>
      <c r="D69" s="32"/>
      <c r="E69" s="32"/>
    </row>
    <row r="70" spans="1:5" ht="14.25">
      <c r="A70" s="33"/>
      <c r="B70" s="33"/>
      <c r="C70" s="33"/>
      <c r="D70" s="32"/>
      <c r="E70" s="32"/>
    </row>
    <row r="71" spans="1:5" ht="14.25">
      <c r="A71" s="33"/>
      <c r="B71" s="33"/>
      <c r="C71" s="33"/>
      <c r="D71" s="32"/>
      <c r="E71" s="32"/>
    </row>
    <row r="72" spans="1:5" ht="14.25">
      <c r="A72" s="33"/>
      <c r="B72" s="33"/>
      <c r="C72" s="33"/>
      <c r="D72" s="32"/>
      <c r="E72" s="32"/>
    </row>
    <row r="73" spans="1:5" ht="14.25">
      <c r="A73" s="33"/>
      <c r="B73" s="33"/>
      <c r="C73" s="33"/>
      <c r="D73" s="32"/>
      <c r="E73" s="32"/>
    </row>
    <row r="74" spans="1:5" ht="14.25">
      <c r="A74" s="33"/>
      <c r="B74" s="33"/>
      <c r="C74" s="33"/>
      <c r="D74" s="32"/>
      <c r="E74" s="32"/>
    </row>
    <row r="75" spans="1:5" ht="14.25">
      <c r="A75" s="33"/>
      <c r="B75" s="33"/>
      <c r="C75" s="33"/>
      <c r="D75" s="32"/>
      <c r="E75" s="32"/>
    </row>
    <row r="76" spans="1:5" ht="14.25">
      <c r="A76" s="33"/>
      <c r="B76" s="33"/>
      <c r="C76" s="33"/>
      <c r="D76" s="32"/>
      <c r="E76" s="32"/>
    </row>
    <row r="77" spans="1:5" ht="14.25">
      <c r="A77" s="33"/>
      <c r="B77" s="33"/>
      <c r="C77" s="33"/>
      <c r="D77" s="32"/>
      <c r="E77" s="32"/>
    </row>
    <row r="78" spans="1:5" ht="14.25">
      <c r="A78" s="33"/>
      <c r="B78" s="33"/>
      <c r="C78" s="33"/>
      <c r="D78" s="32"/>
      <c r="E78" s="32"/>
    </row>
    <row r="79" spans="1:1" ht="14.25">
      <c r="A79" s="1" t="s">
        <v>101</v>
      </c>
    </row>
  </sheetData>
  <sheetProtection sort="0" autoFilter="0" pivotTables="0"/>
  <pageMargins left="0.7" right="0.7" top="0.75" bottom="0.75" header="0.3" footer="0.3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A4CC28B-89E1-458C-B45B-A5D6CE85E03C}">
  <sheetPr>
    <tabColor theme="7" tint="0.799950003623962"/>
  </sheetPr>
  <dimension ref="A1:O79"/>
  <sheetViews>
    <sheetView workbookViewId="0" topLeftCell="A1">
      <pane xSplit="2" ySplit="3" topLeftCell="C4" activePane="bottomRight" state="frozen"/>
      <selection pane="topLeft" activeCell="J5" sqref="J5"/>
      <selection pane="bottomLeft" activeCell="J5" sqref="J5"/>
      <selection pane="topRight" activeCell="J5" sqref="J5"/>
      <selection pane="bottomRight" activeCell="A4" sqref="A4"/>
    </sheetView>
  </sheetViews>
  <sheetFormatPr defaultColWidth="14.695" defaultRowHeight="14.25"/>
  <cols>
    <col min="1" max="1" width="19.125" style="1" customWidth="1"/>
    <col min="2" max="2" width="19.125" style="5" customWidth="1"/>
    <col min="3" max="3" width="19.125" style="1" customWidth="1"/>
    <col min="4" max="4" width="15.625" style="1" customWidth="1"/>
    <col min="5" max="16384" width="14.75" style="1"/>
  </cols>
  <sheetData>
    <row r="1" spans="1:10" s="0" customFormat="1" ht="23.25">
      <c r="A1" s="7" t="str">
        <f>Sheet_Header</f>
        <v>Aardvark - Period end: 31/12/2024</v>
      </c>
      <c r="B1" s="5"/>
      <c r="I1" t="s">
        <v>130</v>
      </c>
      <c r="J1" t="s">
        <v>131</v>
      </c>
    </row>
    <row r="2" spans="1:3" ht="14.25">
      <c r="A2" s="1" t="s">
        <v>161</v>
      </c>
      <c r="C2"/>
    </row>
    <row r="3" spans="1:12" ht="30.75" thickBot="1">
      <c r="A3" s="12" t="s">
        <v>8</v>
      </c>
      <c r="B3" s="12" t="s">
        <v>105</v>
      </c>
      <c r="C3" s="12" t="s">
        <v>156</v>
      </c>
      <c r="D3" s="12" t="s">
        <v>157</v>
      </c>
      <c r="I3" s="45" t="str">
        <f>AP_1_end_text</f>
        <v>31/12/2024</v>
      </c>
      <c r="J3" s="45" t="str">
        <f>IF(single_AP,AP_1_end_text,AP_2_end_text)</f>
        <v>31/12/2024</v>
      </c>
      <c r="L3" s="1" t="s">
        <v>115</v>
      </c>
    </row>
    <row r="4" spans="1:15" ht="14.25">
      <c r="A4" s="33"/>
      <c r="B4" s="48"/>
      <c r="C4" s="32"/>
      <c r="D4" s="32"/>
      <c r="G4" s="1" t="str">
        <f>A2</f>
        <v>Defined benefit pensions spreading</v>
      </c>
      <c r="H4" s="1" t="s">
        <v>95</v>
      </c>
      <c r="I4" s="1" cm="1">
        <f t="array" ref="I4">-SUM(_xlfn._xlws.FILTER(C$4:C$78,$B$4:$B$78=I$3,0))</f>
        <v>0</v>
      </c>
      <c r="J4" s="1" cm="1">
        <f t="array" ref="J4">-SUM(_xlfn._xlws.FILTER(D$4:D$78,$B$4:$B$78=J$3,0))</f>
        <v>0</v>
      </c>
      <c r="L4" s="39" t="str" cm="1">
        <f t="array" ref="L4:O4">G4:J4</f>
        <v>Defined benefit pensions spreading</v>
      </c>
      <c r="M4" s="1" t="str">
        <v>(-)</v>
      </c>
      <c r="N4" s="1">
        <v>0</v>
      </c>
      <c r="O4" s="1">
        <v>0</v>
      </c>
    </row>
    <row r="5" spans="1:4" ht="14.25">
      <c r="A5" s="33"/>
      <c r="B5" s="48"/>
      <c r="C5" s="32"/>
      <c r="D5" s="32"/>
    </row>
    <row r="6" spans="1:4" ht="14.25">
      <c r="A6" s="33"/>
      <c r="B6" s="48"/>
      <c r="C6" s="32"/>
      <c r="D6" s="32"/>
    </row>
    <row r="7" spans="1:4" ht="14.25">
      <c r="A7" s="33"/>
      <c r="B7" s="48"/>
      <c r="C7" s="32"/>
      <c r="D7" s="32"/>
    </row>
    <row r="8" spans="1:4" ht="14.25">
      <c r="A8" s="33"/>
      <c r="B8" s="48"/>
      <c r="C8" s="32"/>
      <c r="D8" s="32"/>
    </row>
    <row r="9" spans="1:4" ht="14.25">
      <c r="A9" s="33"/>
      <c r="B9" s="48"/>
      <c r="C9" s="32"/>
      <c r="D9" s="32"/>
    </row>
    <row r="10" spans="1:4" ht="14.25">
      <c r="A10" s="33"/>
      <c r="B10" s="48"/>
      <c r="C10" s="32"/>
      <c r="D10" s="32"/>
    </row>
    <row r="11" spans="1:4" ht="14.25">
      <c r="A11" s="33"/>
      <c r="B11" s="48"/>
      <c r="C11" s="32"/>
      <c r="D11" s="32"/>
    </row>
    <row r="12" spans="1:4" ht="14.25">
      <c r="A12" s="33"/>
      <c r="B12" s="48"/>
      <c r="C12" s="32"/>
      <c r="D12" s="32"/>
    </row>
    <row r="13" spans="1:4" ht="14.25">
      <c r="A13" s="33"/>
      <c r="B13" s="48"/>
      <c r="C13" s="32"/>
      <c r="D13" s="32"/>
    </row>
    <row r="14" spans="1:4" ht="14.25">
      <c r="A14" s="33"/>
      <c r="B14" s="48"/>
      <c r="C14" s="32"/>
      <c r="D14" s="32"/>
    </row>
    <row r="15" spans="1:4" ht="14.25">
      <c r="A15" s="33"/>
      <c r="B15" s="48"/>
      <c r="C15" s="32"/>
      <c r="D15" s="32"/>
    </row>
    <row r="16" spans="1:4" ht="14.25">
      <c r="A16" s="33"/>
      <c r="B16" s="48"/>
      <c r="C16" s="32"/>
      <c r="D16" s="32"/>
    </row>
    <row r="17" spans="1:4" ht="14.25">
      <c r="A17" s="33"/>
      <c r="B17" s="48"/>
      <c r="C17" s="32"/>
      <c r="D17" s="32"/>
    </row>
    <row r="18" spans="1:4" ht="14.25">
      <c r="A18" s="33"/>
      <c r="B18" s="48"/>
      <c r="C18" s="32"/>
      <c r="D18" s="32"/>
    </row>
    <row r="19" spans="1:4" ht="14.25">
      <c r="A19" s="33"/>
      <c r="B19" s="48"/>
      <c r="C19" s="32"/>
      <c r="D19" s="32"/>
    </row>
    <row r="20" spans="1:4" ht="14.25">
      <c r="A20" s="33"/>
      <c r="B20" s="48"/>
      <c r="C20" s="32"/>
      <c r="D20" s="32"/>
    </row>
    <row r="21" spans="1:4" ht="14.25">
      <c r="A21" s="33"/>
      <c r="B21" s="48"/>
      <c r="C21" s="32"/>
      <c r="D21" s="32"/>
    </row>
    <row r="22" spans="1:4" ht="14.25">
      <c r="A22" s="33"/>
      <c r="B22" s="48"/>
      <c r="C22" s="32"/>
      <c r="D22" s="32"/>
    </row>
    <row r="23" spans="1:4" ht="14.25">
      <c r="A23" s="33"/>
      <c r="B23" s="48"/>
      <c r="C23" s="32"/>
      <c r="D23" s="32"/>
    </row>
    <row r="24" spans="1:4" ht="14.25">
      <c r="A24" s="33"/>
      <c r="B24" s="48"/>
      <c r="C24" s="32"/>
      <c r="D24" s="32"/>
    </row>
    <row r="25" spans="1:4" ht="14.25">
      <c r="A25" s="33"/>
      <c r="B25" s="48"/>
      <c r="C25" s="32"/>
      <c r="D25" s="32"/>
    </row>
    <row r="26" spans="1:4" ht="14.25">
      <c r="A26" s="33"/>
      <c r="B26" s="48"/>
      <c r="C26" s="32"/>
      <c r="D26" s="32"/>
    </row>
    <row r="27" spans="1:4" ht="14.25">
      <c r="A27" s="33"/>
      <c r="B27" s="48"/>
      <c r="C27" s="32"/>
      <c r="D27" s="32"/>
    </row>
    <row r="28" spans="1:4" ht="14.25">
      <c r="A28" s="33"/>
      <c r="B28" s="48"/>
      <c r="C28" s="32"/>
      <c r="D28" s="32"/>
    </row>
    <row r="29" spans="1:4" ht="14.25">
      <c r="A29" s="33"/>
      <c r="B29" s="48"/>
      <c r="C29" s="32"/>
      <c r="D29" s="32"/>
    </row>
    <row r="30" spans="1:4" ht="14.25">
      <c r="A30" s="33"/>
      <c r="B30" s="48"/>
      <c r="C30" s="32"/>
      <c r="D30" s="32"/>
    </row>
    <row r="31" spans="1:4" ht="14.25">
      <c r="A31" s="33"/>
      <c r="B31" s="48"/>
      <c r="C31" s="32"/>
      <c r="D31" s="32"/>
    </row>
    <row r="32" spans="1:4" ht="14.25">
      <c r="A32" s="33"/>
      <c r="B32" s="48"/>
      <c r="C32" s="32"/>
      <c r="D32" s="32"/>
    </row>
    <row r="33" spans="1:4" ht="14.25">
      <c r="A33" s="33"/>
      <c r="B33" s="48"/>
      <c r="C33" s="32"/>
      <c r="D33" s="32"/>
    </row>
    <row r="34" spans="1:4" ht="14.25">
      <c r="A34" s="33"/>
      <c r="B34" s="48"/>
      <c r="C34" s="32"/>
      <c r="D34" s="32"/>
    </row>
    <row r="35" spans="1:4" ht="14.25">
      <c r="A35" s="33"/>
      <c r="B35" s="48"/>
      <c r="C35" s="32"/>
      <c r="D35" s="32"/>
    </row>
    <row r="36" spans="1:4" ht="14.25">
      <c r="A36" s="33"/>
      <c r="B36" s="48"/>
      <c r="C36" s="32"/>
      <c r="D36" s="32"/>
    </row>
    <row r="37" spans="1:4" ht="14.25">
      <c r="A37" s="33"/>
      <c r="B37" s="48"/>
      <c r="C37" s="32"/>
      <c r="D37" s="32"/>
    </row>
    <row r="38" spans="1:4" ht="14.25">
      <c r="A38" s="33"/>
      <c r="B38" s="48"/>
      <c r="C38" s="32"/>
      <c r="D38" s="32"/>
    </row>
    <row r="39" spans="1:4" ht="14.25">
      <c r="A39" s="33"/>
      <c r="B39" s="48"/>
      <c r="C39" s="32"/>
      <c r="D39" s="32"/>
    </row>
    <row r="40" spans="1:4" ht="14.25">
      <c r="A40" s="33"/>
      <c r="B40" s="48"/>
      <c r="C40" s="32"/>
      <c r="D40" s="32"/>
    </row>
    <row r="41" spans="1:4" ht="14.25">
      <c r="A41" s="33"/>
      <c r="B41" s="48"/>
      <c r="C41" s="32"/>
      <c r="D41" s="32"/>
    </row>
    <row r="42" spans="1:4" ht="14.25">
      <c r="A42" s="33"/>
      <c r="B42" s="48"/>
      <c r="C42" s="32"/>
      <c r="D42" s="32"/>
    </row>
    <row r="43" spans="1:4" ht="14.25">
      <c r="A43" s="33"/>
      <c r="B43" s="48"/>
      <c r="C43" s="32"/>
      <c r="D43" s="32"/>
    </row>
    <row r="44" spans="1:4" ht="14.25">
      <c r="A44" s="33"/>
      <c r="B44" s="48"/>
      <c r="C44" s="32"/>
      <c r="D44" s="32"/>
    </row>
    <row r="45" spans="1:4" ht="14.25">
      <c r="A45" s="33"/>
      <c r="B45" s="48"/>
      <c r="C45" s="32"/>
      <c r="D45" s="32"/>
    </row>
    <row r="46" spans="1:4" ht="14.25">
      <c r="A46" s="33"/>
      <c r="B46" s="48"/>
      <c r="C46" s="32"/>
      <c r="D46" s="32"/>
    </row>
    <row r="47" spans="1:4" ht="14.25">
      <c r="A47" s="33"/>
      <c r="B47" s="48"/>
      <c r="C47" s="32"/>
      <c r="D47" s="32"/>
    </row>
    <row r="48" spans="1:4" ht="14.25">
      <c r="A48" s="33"/>
      <c r="B48" s="48"/>
      <c r="C48" s="32"/>
      <c r="D48" s="32"/>
    </row>
    <row r="49" spans="1:4" ht="14.25">
      <c r="A49" s="33"/>
      <c r="B49" s="48"/>
      <c r="C49" s="32"/>
      <c r="D49" s="32"/>
    </row>
    <row r="50" spans="1:4" ht="14.25">
      <c r="A50" s="33"/>
      <c r="B50" s="48"/>
      <c r="C50" s="32"/>
      <c r="D50" s="32"/>
    </row>
    <row r="51" spans="1:4" ht="14.25">
      <c r="A51" s="33"/>
      <c r="B51" s="48"/>
      <c r="C51" s="32"/>
      <c r="D51" s="32"/>
    </row>
    <row r="52" spans="1:4" ht="14.25">
      <c r="A52" s="33"/>
      <c r="B52" s="48"/>
      <c r="C52" s="32"/>
      <c r="D52" s="32"/>
    </row>
    <row r="53" spans="1:4" ht="14.25">
      <c r="A53" s="33"/>
      <c r="B53" s="48"/>
      <c r="C53" s="32"/>
      <c r="D53" s="32"/>
    </row>
    <row r="54" spans="1:4" ht="14.25">
      <c r="A54" s="33"/>
      <c r="B54" s="48"/>
      <c r="C54" s="32"/>
      <c r="D54" s="32"/>
    </row>
    <row r="55" spans="1:4" ht="14.25">
      <c r="A55" s="33"/>
      <c r="B55" s="48"/>
      <c r="C55" s="32"/>
      <c r="D55" s="32"/>
    </row>
    <row r="56" spans="1:4" ht="14.25">
      <c r="A56" s="33"/>
      <c r="B56" s="48"/>
      <c r="C56" s="32"/>
      <c r="D56" s="32"/>
    </row>
    <row r="57" spans="1:4" ht="14.25">
      <c r="A57" s="33"/>
      <c r="B57" s="48"/>
      <c r="C57" s="32"/>
      <c r="D57" s="32"/>
    </row>
    <row r="58" spans="1:4" ht="14.25">
      <c r="A58" s="33"/>
      <c r="B58" s="48"/>
      <c r="C58" s="32"/>
      <c r="D58" s="32"/>
    </row>
    <row r="59" spans="1:4" ht="14.25">
      <c r="A59" s="33"/>
      <c r="B59" s="48"/>
      <c r="C59" s="32"/>
      <c r="D59" s="32"/>
    </row>
    <row r="60" spans="1:4" ht="14.25">
      <c r="A60" s="33"/>
      <c r="B60" s="48"/>
      <c r="C60" s="32"/>
      <c r="D60" s="32"/>
    </row>
    <row r="61" spans="1:4" ht="14.25">
      <c r="A61" s="33"/>
      <c r="B61" s="48"/>
      <c r="C61" s="32"/>
      <c r="D61" s="32"/>
    </row>
    <row r="62" spans="1:4" ht="14.25">
      <c r="A62" s="33"/>
      <c r="B62" s="48"/>
      <c r="C62" s="32"/>
      <c r="D62" s="32"/>
    </row>
    <row r="63" spans="1:4" ht="14.25">
      <c r="A63" s="33"/>
      <c r="B63" s="48"/>
      <c r="C63" s="32"/>
      <c r="D63" s="32"/>
    </row>
    <row r="64" spans="1:4" ht="14.25">
      <c r="A64" s="33"/>
      <c r="B64" s="48"/>
      <c r="C64" s="32"/>
      <c r="D64" s="32"/>
    </row>
    <row r="65" spans="1:4" ht="14.25">
      <c r="A65" s="33"/>
      <c r="B65" s="48"/>
      <c r="C65" s="32"/>
      <c r="D65" s="32"/>
    </row>
    <row r="66" spans="1:4" ht="14.25">
      <c r="A66" s="33"/>
      <c r="B66" s="48"/>
      <c r="C66" s="32"/>
      <c r="D66" s="32"/>
    </row>
    <row r="67" spans="1:4" ht="14.25">
      <c r="A67" s="33"/>
      <c r="B67" s="48"/>
      <c r="C67" s="32"/>
      <c r="D67" s="32"/>
    </row>
    <row r="68" spans="1:4" ht="14.25">
      <c r="A68" s="33"/>
      <c r="B68" s="48"/>
      <c r="C68" s="32"/>
      <c r="D68" s="32"/>
    </row>
    <row r="69" spans="1:4" ht="14.25">
      <c r="A69" s="33"/>
      <c r="B69" s="48"/>
      <c r="C69" s="32"/>
      <c r="D69" s="32"/>
    </row>
    <row r="70" spans="1:4" ht="14.25">
      <c r="A70" s="33"/>
      <c r="B70" s="48"/>
      <c r="C70" s="32"/>
      <c r="D70" s="32"/>
    </row>
    <row r="71" spans="1:4" ht="14.25">
      <c r="A71" s="33"/>
      <c r="B71" s="48"/>
      <c r="C71" s="32"/>
      <c r="D71" s="32"/>
    </row>
    <row r="72" spans="1:4" ht="14.25">
      <c r="A72" s="33"/>
      <c r="B72" s="48"/>
      <c r="C72" s="32"/>
      <c r="D72" s="32"/>
    </row>
    <row r="73" spans="1:4" ht="14.25">
      <c r="A73" s="33"/>
      <c r="B73" s="48"/>
      <c r="C73" s="32"/>
      <c r="D73" s="32"/>
    </row>
    <row r="74" spans="1:4" ht="14.25">
      <c r="A74" s="33"/>
      <c r="B74" s="48"/>
      <c r="C74" s="32"/>
      <c r="D74" s="32"/>
    </row>
    <row r="75" spans="1:4" ht="14.25">
      <c r="A75" s="33"/>
      <c r="B75" s="48"/>
      <c r="C75" s="32"/>
      <c r="D75" s="32"/>
    </row>
    <row r="76" spans="1:4" ht="14.25">
      <c r="A76" s="33"/>
      <c r="B76" s="48"/>
      <c r="C76" s="32"/>
      <c r="D76" s="32"/>
    </row>
    <row r="77" spans="1:4" ht="14.25">
      <c r="A77" s="33"/>
      <c r="B77" s="48"/>
      <c r="C77" s="32"/>
      <c r="D77" s="32"/>
    </row>
    <row r="78" spans="1:4" ht="14.25">
      <c r="A78" s="33"/>
      <c r="B78" s="48"/>
      <c r="C78" s="32"/>
      <c r="D78" s="32"/>
    </row>
    <row r="79" spans="1:1" ht="14.25">
      <c r="A79" s="1" t="s">
        <v>101</v>
      </c>
    </row>
  </sheetData>
  <sheetProtection sort="0" autoFilter="0" pivotTables="0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509DCCC-BD4C-4E10-8A0C-22DDE9EAA4D3}">
  <sheetPr>
    <tabColor theme="7" tint="0.799950003623962"/>
  </sheetPr>
  <dimension ref="A1:Q79"/>
  <sheetViews>
    <sheetView workbookViewId="0" topLeftCell="A1">
      <pane xSplit="4" ySplit="3" topLeftCell="E4" activePane="bottomRight" state="frozen"/>
      <selection pane="topLeft" activeCell="J5" sqref="J5"/>
      <selection pane="bottomLeft" activeCell="J5" sqref="J5"/>
      <selection pane="topRight" activeCell="J5" sqref="J5"/>
      <selection pane="bottomRight" activeCell="A4" sqref="A4"/>
    </sheetView>
  </sheetViews>
  <sheetFormatPr defaultColWidth="14.695" defaultRowHeight="14.25"/>
  <cols>
    <col min="1" max="1" width="19.125" style="1" customWidth="1"/>
    <col min="2" max="4" width="19.125" style="5" customWidth="1"/>
    <col min="5" max="6" width="15.75" style="1" customWidth="1"/>
    <col min="7" max="16384" width="14.75" style="1"/>
  </cols>
  <sheetData>
    <row r="1" spans="1:12" s="0" customFormat="1" ht="23.25">
      <c r="A1" s="7" t="str">
        <f>Sheet_Header</f>
        <v>Aardvark - Period end: 31/12/2024</v>
      </c>
      <c r="B1" s="5"/>
      <c r="C1" s="5"/>
      <c r="D1" s="5"/>
      <c r="K1" t="s">
        <v>130</v>
      </c>
      <c r="L1" t="s">
        <v>131</v>
      </c>
    </row>
    <row r="2" spans="1:5" ht="14.25">
      <c r="A2" s="1" t="s">
        <v>162</v>
      </c>
      <c r="E2"/>
    </row>
    <row r="3" spans="1:14" ht="30.75" thickBot="1">
      <c r="A3" s="12" t="s">
        <v>8</v>
      </c>
      <c r="B3" s="12" t="s">
        <v>163</v>
      </c>
      <c r="C3" s="12" t="s">
        <v>120</v>
      </c>
      <c r="D3" s="12" t="s">
        <v>105</v>
      </c>
      <c r="E3" s="12" t="s">
        <v>164</v>
      </c>
      <c r="F3" s="12" t="s">
        <v>165</v>
      </c>
      <c r="K3" s="45" t="str">
        <f>AP_1_end_text</f>
        <v>31/12/2024</v>
      </c>
      <c r="L3" s="45" t="str">
        <f>IF(single_AP,AP_1_end_text,AP_2_end_text)</f>
        <v>31/12/2024</v>
      </c>
      <c r="N3" s="1" t="s">
        <v>115</v>
      </c>
    </row>
    <row r="4" spans="1:17" ht="14.25">
      <c r="A4" s="32"/>
      <c r="B4" s="33"/>
      <c r="C4" s="33"/>
      <c r="D4" s="48"/>
      <c r="E4" s="32"/>
      <c r="F4" s="32"/>
      <c r="I4" s="1" t="str">
        <f>A2</f>
        <v>Loan relationships and derivatives</v>
      </c>
      <c r="J4" s="1" t="s">
        <v>95</v>
      </c>
      <c r="K4" s="1" cm="1">
        <f t="array" ref="K4">-SUM(_xlfn._xlws.FILTER(E$4:E$78,$D$4:$D$78=K$3,0))</f>
        <v>0</v>
      </c>
      <c r="L4" s="1" cm="1">
        <f t="array" ref="L4">-SUM(_xlfn._xlws.FILTER(F$4:F$78,$D$4:$D$78=L$3,0))</f>
        <v>0</v>
      </c>
      <c r="N4" s="39" t="str" cm="1">
        <f t="array" ref="N4:Q4">I4:L4</f>
        <v>Loan relationships and derivatives</v>
      </c>
      <c r="O4" s="1" t="str">
        <v>(-)</v>
      </c>
      <c r="P4" s="1">
        <v>0</v>
      </c>
      <c r="Q4" s="1">
        <v>0</v>
      </c>
    </row>
    <row r="5" spans="1:6" ht="14.25">
      <c r="A5" s="32"/>
      <c r="B5" s="33"/>
      <c r="C5" s="33"/>
      <c r="D5" s="48"/>
      <c r="E5" s="32"/>
      <c r="F5" s="32"/>
    </row>
    <row r="6" spans="1:6" ht="14.25">
      <c r="A6" s="32"/>
      <c r="B6" s="33"/>
      <c r="C6" s="33"/>
      <c r="D6" s="48"/>
      <c r="E6" s="32"/>
      <c r="F6" s="32"/>
    </row>
    <row r="7" spans="1:6" ht="14.25">
      <c r="A7" s="32"/>
      <c r="B7" s="33"/>
      <c r="C7" s="33"/>
      <c r="D7" s="48"/>
      <c r="E7" s="32"/>
      <c r="F7" s="32"/>
    </row>
    <row r="8" spans="1:6" ht="14.25">
      <c r="A8" s="32"/>
      <c r="B8" s="33"/>
      <c r="C8" s="33"/>
      <c r="D8" s="48"/>
      <c r="E8" s="32"/>
      <c r="F8" s="32"/>
    </row>
    <row r="9" spans="1:6" ht="14.25">
      <c r="A9" s="32"/>
      <c r="B9" s="33"/>
      <c r="C9" s="33"/>
      <c r="D9" s="48"/>
      <c r="E9" s="32"/>
      <c r="F9" s="32"/>
    </row>
    <row r="10" spans="1:6" ht="14.25">
      <c r="A10" s="32"/>
      <c r="B10" s="33"/>
      <c r="C10" s="33"/>
      <c r="D10" s="48"/>
      <c r="E10" s="32"/>
      <c r="F10" s="32"/>
    </row>
    <row r="11" spans="1:6" ht="14.25">
      <c r="A11" s="32"/>
      <c r="B11" s="33"/>
      <c r="C11" s="33"/>
      <c r="D11" s="48"/>
      <c r="E11" s="32"/>
      <c r="F11" s="32"/>
    </row>
    <row r="12" spans="1:6" ht="14.25">
      <c r="A12" s="32"/>
      <c r="B12" s="33"/>
      <c r="C12" s="33"/>
      <c r="D12" s="48"/>
      <c r="E12" s="32"/>
      <c r="F12" s="32"/>
    </row>
    <row r="13" spans="1:6" ht="14.25">
      <c r="A13" s="32"/>
      <c r="B13" s="33"/>
      <c r="C13" s="33"/>
      <c r="D13" s="48"/>
      <c r="E13" s="32"/>
      <c r="F13" s="32"/>
    </row>
    <row r="14" spans="1:6" ht="14.25">
      <c r="A14" s="32"/>
      <c r="B14" s="33"/>
      <c r="C14" s="33"/>
      <c r="D14" s="48"/>
      <c r="E14" s="32"/>
      <c r="F14" s="32"/>
    </row>
    <row r="15" spans="1:6" ht="14.25">
      <c r="A15" s="32"/>
      <c r="B15" s="33"/>
      <c r="C15" s="33"/>
      <c r="D15" s="48"/>
      <c r="E15" s="32"/>
      <c r="F15" s="32"/>
    </row>
    <row r="16" spans="1:6" ht="14.25">
      <c r="A16" s="32"/>
      <c r="B16" s="33"/>
      <c r="C16" s="33"/>
      <c r="D16" s="48"/>
      <c r="E16" s="32"/>
      <c r="F16" s="32"/>
    </row>
    <row r="17" spans="1:6" ht="14.25">
      <c r="A17" s="32"/>
      <c r="B17" s="33"/>
      <c r="C17" s="33"/>
      <c r="D17" s="48"/>
      <c r="E17" s="32"/>
      <c r="F17" s="32"/>
    </row>
    <row r="18" spans="1:6" ht="14.25">
      <c r="A18" s="32"/>
      <c r="B18" s="33"/>
      <c r="C18" s="33"/>
      <c r="D18" s="48"/>
      <c r="E18" s="32"/>
      <c r="F18" s="32"/>
    </row>
    <row r="19" spans="1:6" ht="14.25">
      <c r="A19" s="32"/>
      <c r="B19" s="33"/>
      <c r="C19" s="33"/>
      <c r="D19" s="48"/>
      <c r="E19" s="32"/>
      <c r="F19" s="32"/>
    </row>
    <row r="20" spans="1:6" ht="14.25">
      <c r="A20" s="32"/>
      <c r="B20" s="33"/>
      <c r="C20" s="33"/>
      <c r="D20" s="48"/>
      <c r="E20" s="32"/>
      <c r="F20" s="32"/>
    </row>
    <row r="21" spans="1:6" ht="14.25">
      <c r="A21" s="32"/>
      <c r="B21" s="33"/>
      <c r="C21" s="33"/>
      <c r="D21" s="48"/>
      <c r="E21" s="32"/>
      <c r="F21" s="32"/>
    </row>
    <row r="22" spans="1:6" ht="14.25">
      <c r="A22" s="32"/>
      <c r="B22" s="33"/>
      <c r="C22" s="33"/>
      <c r="D22" s="48"/>
      <c r="E22" s="32"/>
      <c r="F22" s="32"/>
    </row>
    <row r="23" spans="1:6" ht="14.25">
      <c r="A23" s="32"/>
      <c r="B23" s="33"/>
      <c r="C23" s="33"/>
      <c r="D23" s="48"/>
      <c r="E23" s="32"/>
      <c r="F23" s="32"/>
    </row>
    <row r="24" spans="1:6" ht="14.25">
      <c r="A24" s="32"/>
      <c r="B24" s="33"/>
      <c r="C24" s="33"/>
      <c r="D24" s="48"/>
      <c r="E24" s="32"/>
      <c r="F24" s="32"/>
    </row>
    <row r="25" spans="1:6" ht="14.25">
      <c r="A25" s="32"/>
      <c r="B25" s="33"/>
      <c r="C25" s="33"/>
      <c r="D25" s="48"/>
      <c r="E25" s="32"/>
      <c r="F25" s="32"/>
    </row>
    <row r="26" spans="1:6" ht="14.25">
      <c r="A26" s="32"/>
      <c r="B26" s="33"/>
      <c r="C26" s="33"/>
      <c r="D26" s="48"/>
      <c r="E26" s="32"/>
      <c r="F26" s="32"/>
    </row>
    <row r="27" spans="1:6" ht="14.25">
      <c r="A27" s="32"/>
      <c r="B27" s="33"/>
      <c r="C27" s="33"/>
      <c r="D27" s="48"/>
      <c r="E27" s="32"/>
      <c r="F27" s="32"/>
    </row>
    <row r="28" spans="1:6" ht="14.25">
      <c r="A28" s="32"/>
      <c r="B28" s="33"/>
      <c r="C28" s="33"/>
      <c r="D28" s="48"/>
      <c r="E28" s="32"/>
      <c r="F28" s="32"/>
    </row>
    <row r="29" spans="1:6" ht="14.25">
      <c r="A29" s="32"/>
      <c r="B29" s="33"/>
      <c r="C29" s="33"/>
      <c r="D29" s="48"/>
      <c r="E29" s="32"/>
      <c r="F29" s="32"/>
    </row>
    <row r="30" spans="1:6" ht="14.25">
      <c r="A30" s="32"/>
      <c r="B30" s="33"/>
      <c r="C30" s="33"/>
      <c r="D30" s="48"/>
      <c r="E30" s="32"/>
      <c r="F30" s="32"/>
    </row>
    <row r="31" spans="1:6" ht="14.25">
      <c r="A31" s="32"/>
      <c r="B31" s="33"/>
      <c r="C31" s="33"/>
      <c r="D31" s="48"/>
      <c r="E31" s="32"/>
      <c r="F31" s="32"/>
    </row>
    <row r="32" spans="1:6" ht="14.25">
      <c r="A32" s="32"/>
      <c r="B32" s="33"/>
      <c r="C32" s="33"/>
      <c r="D32" s="48"/>
      <c r="E32" s="32"/>
      <c r="F32" s="32"/>
    </row>
    <row r="33" spans="1:6" ht="14.25">
      <c r="A33" s="32"/>
      <c r="B33" s="33"/>
      <c r="C33" s="33"/>
      <c r="D33" s="48"/>
      <c r="E33" s="32"/>
      <c r="F33" s="32"/>
    </row>
    <row r="34" spans="1:6" ht="14.25">
      <c r="A34" s="32"/>
      <c r="B34" s="33"/>
      <c r="C34" s="33"/>
      <c r="D34" s="48"/>
      <c r="E34" s="32"/>
      <c r="F34" s="32"/>
    </row>
    <row r="35" spans="1:6" ht="14.25">
      <c r="A35" s="32"/>
      <c r="B35" s="33"/>
      <c r="C35" s="33"/>
      <c r="D35" s="48"/>
      <c r="E35" s="32"/>
      <c r="F35" s="32"/>
    </row>
    <row r="36" spans="1:6" ht="14.25">
      <c r="A36" s="32"/>
      <c r="B36" s="33"/>
      <c r="C36" s="33"/>
      <c r="D36" s="48"/>
      <c r="E36" s="32"/>
      <c r="F36" s="32"/>
    </row>
    <row r="37" spans="1:6" ht="14.25">
      <c r="A37" s="32"/>
      <c r="B37" s="33"/>
      <c r="C37" s="33"/>
      <c r="D37" s="48"/>
      <c r="E37" s="32"/>
      <c r="F37" s="32"/>
    </row>
    <row r="38" spans="1:6" ht="14.25">
      <c r="A38" s="32"/>
      <c r="B38" s="33"/>
      <c r="C38" s="33"/>
      <c r="D38" s="48"/>
      <c r="E38" s="32"/>
      <c r="F38" s="32"/>
    </row>
    <row r="39" spans="1:6" ht="14.25">
      <c r="A39" s="32"/>
      <c r="B39" s="33"/>
      <c r="C39" s="33"/>
      <c r="D39" s="48"/>
      <c r="E39" s="32"/>
      <c r="F39" s="32"/>
    </row>
    <row r="40" spans="1:6" ht="14.25">
      <c r="A40" s="32"/>
      <c r="B40" s="33"/>
      <c r="C40" s="33"/>
      <c r="D40" s="48"/>
      <c r="E40" s="32"/>
      <c r="F40" s="32"/>
    </row>
    <row r="41" spans="1:6" ht="14.25">
      <c r="A41" s="32"/>
      <c r="B41" s="33"/>
      <c r="C41" s="33"/>
      <c r="D41" s="48"/>
      <c r="E41" s="32"/>
      <c r="F41" s="32"/>
    </row>
    <row r="42" spans="1:6" ht="14.25">
      <c r="A42" s="32"/>
      <c r="B42" s="33"/>
      <c r="C42" s="33"/>
      <c r="D42" s="48"/>
      <c r="E42" s="32"/>
      <c r="F42" s="32"/>
    </row>
    <row r="43" spans="1:6" ht="14.25">
      <c r="A43" s="32"/>
      <c r="B43" s="33"/>
      <c r="C43" s="33"/>
      <c r="D43" s="48"/>
      <c r="E43" s="32"/>
      <c r="F43" s="32"/>
    </row>
    <row r="44" spans="1:6" ht="14.25">
      <c r="A44" s="32"/>
      <c r="B44" s="33"/>
      <c r="C44" s="33"/>
      <c r="D44" s="48"/>
      <c r="E44" s="32"/>
      <c r="F44" s="32"/>
    </row>
    <row r="45" spans="1:6" ht="14.25">
      <c r="A45" s="32"/>
      <c r="B45" s="33"/>
      <c r="C45" s="33"/>
      <c r="D45" s="48"/>
      <c r="E45" s="32"/>
      <c r="F45" s="32"/>
    </row>
    <row r="46" spans="1:6" ht="14.25">
      <c r="A46" s="32"/>
      <c r="B46" s="33"/>
      <c r="C46" s="33"/>
      <c r="D46" s="48"/>
      <c r="E46" s="32"/>
      <c r="F46" s="32"/>
    </row>
    <row r="47" spans="1:6" ht="14.25">
      <c r="A47" s="32"/>
      <c r="B47" s="33"/>
      <c r="C47" s="33"/>
      <c r="D47" s="48"/>
      <c r="E47" s="32"/>
      <c r="F47" s="32"/>
    </row>
    <row r="48" spans="1:6" ht="14.25">
      <c r="A48" s="32"/>
      <c r="B48" s="33"/>
      <c r="C48" s="33"/>
      <c r="D48" s="48"/>
      <c r="E48" s="32"/>
      <c r="F48" s="32"/>
    </row>
    <row r="49" spans="1:6" ht="14.25">
      <c r="A49" s="32"/>
      <c r="B49" s="33"/>
      <c r="C49" s="33"/>
      <c r="D49" s="48"/>
      <c r="E49" s="32"/>
      <c r="F49" s="32"/>
    </row>
    <row r="50" spans="1:6" ht="14.25">
      <c r="A50" s="32"/>
      <c r="B50" s="33"/>
      <c r="C50" s="33"/>
      <c r="D50" s="48"/>
      <c r="E50" s="32"/>
      <c r="F50" s="32"/>
    </row>
    <row r="51" spans="1:6" ht="14.25">
      <c r="A51" s="32"/>
      <c r="B51" s="33"/>
      <c r="C51" s="33"/>
      <c r="D51" s="48"/>
      <c r="E51" s="32"/>
      <c r="F51" s="32"/>
    </row>
    <row r="52" spans="1:6" ht="14.25">
      <c r="A52" s="32"/>
      <c r="B52" s="33"/>
      <c r="C52" s="33"/>
      <c r="D52" s="48"/>
      <c r="E52" s="32"/>
      <c r="F52" s="32"/>
    </row>
    <row r="53" spans="1:6" ht="14.25">
      <c r="A53" s="32"/>
      <c r="B53" s="33"/>
      <c r="C53" s="33"/>
      <c r="D53" s="48"/>
      <c r="E53" s="32"/>
      <c r="F53" s="32"/>
    </row>
    <row r="54" spans="1:6" ht="14.25">
      <c r="A54" s="32"/>
      <c r="B54" s="33"/>
      <c r="C54" s="33"/>
      <c r="D54" s="48"/>
      <c r="E54" s="32"/>
      <c r="F54" s="32"/>
    </row>
    <row r="55" spans="1:6" ht="14.25">
      <c r="A55" s="32"/>
      <c r="B55" s="33"/>
      <c r="C55" s="33"/>
      <c r="D55" s="48"/>
      <c r="E55" s="32"/>
      <c r="F55" s="32"/>
    </row>
    <row r="56" spans="1:6" ht="14.25">
      <c r="A56" s="32"/>
      <c r="B56" s="33"/>
      <c r="C56" s="33"/>
      <c r="D56" s="48"/>
      <c r="E56" s="32"/>
      <c r="F56" s="32"/>
    </row>
    <row r="57" spans="1:6" ht="14.25">
      <c r="A57" s="32"/>
      <c r="B57" s="33"/>
      <c r="C57" s="33"/>
      <c r="D57" s="48"/>
      <c r="E57" s="32"/>
      <c r="F57" s="32"/>
    </row>
    <row r="58" spans="1:6" ht="14.25">
      <c r="A58" s="32"/>
      <c r="B58" s="33"/>
      <c r="C58" s="33"/>
      <c r="D58" s="48"/>
      <c r="E58" s="32"/>
      <c r="F58" s="32"/>
    </row>
    <row r="59" spans="1:6" ht="14.25">
      <c r="A59" s="32"/>
      <c r="B59" s="33"/>
      <c r="C59" s="33"/>
      <c r="D59" s="48"/>
      <c r="E59" s="32"/>
      <c r="F59" s="32"/>
    </row>
    <row r="60" spans="1:6" ht="14.25">
      <c r="A60" s="32"/>
      <c r="B60" s="33"/>
      <c r="C60" s="33"/>
      <c r="D60" s="48"/>
      <c r="E60" s="32"/>
      <c r="F60" s="32"/>
    </row>
    <row r="61" spans="1:6" ht="14.25">
      <c r="A61" s="32"/>
      <c r="B61" s="33"/>
      <c r="C61" s="33"/>
      <c r="D61" s="48"/>
      <c r="E61" s="32"/>
      <c r="F61" s="32"/>
    </row>
    <row r="62" spans="1:6" ht="14.25">
      <c r="A62" s="32"/>
      <c r="B62" s="33"/>
      <c r="C62" s="33"/>
      <c r="D62" s="48"/>
      <c r="E62" s="32"/>
      <c r="F62" s="32"/>
    </row>
    <row r="63" spans="1:6" ht="14.25">
      <c r="A63" s="32"/>
      <c r="B63" s="33"/>
      <c r="C63" s="33"/>
      <c r="D63" s="48"/>
      <c r="E63" s="32"/>
      <c r="F63" s="32"/>
    </row>
    <row r="64" spans="1:6" ht="14.25">
      <c r="A64" s="32"/>
      <c r="B64" s="33"/>
      <c r="C64" s="33"/>
      <c r="D64" s="48"/>
      <c r="E64" s="32"/>
      <c r="F64" s="32"/>
    </row>
    <row r="65" spans="1:6" ht="14.25">
      <c r="A65" s="32"/>
      <c r="B65" s="33"/>
      <c r="C65" s="33"/>
      <c r="D65" s="48"/>
      <c r="E65" s="32"/>
      <c r="F65" s="32"/>
    </row>
    <row r="66" spans="1:6" ht="14.25">
      <c r="A66" s="32"/>
      <c r="B66" s="33"/>
      <c r="C66" s="33"/>
      <c r="D66" s="48"/>
      <c r="E66" s="32"/>
      <c r="F66" s="32"/>
    </row>
    <row r="67" spans="1:6" ht="14.25">
      <c r="A67" s="32"/>
      <c r="B67" s="33"/>
      <c r="C67" s="33"/>
      <c r="D67" s="48"/>
      <c r="E67" s="32"/>
      <c r="F67" s="32"/>
    </row>
    <row r="68" spans="1:6" ht="14.25">
      <c r="A68" s="32"/>
      <c r="B68" s="33"/>
      <c r="C68" s="33"/>
      <c r="D68" s="48"/>
      <c r="E68" s="32"/>
      <c r="F68" s="32"/>
    </row>
    <row r="69" spans="1:6" ht="14.25">
      <c r="A69" s="32"/>
      <c r="B69" s="33"/>
      <c r="C69" s="33"/>
      <c r="D69" s="48"/>
      <c r="E69" s="32"/>
      <c r="F69" s="32"/>
    </row>
    <row r="70" spans="1:6" ht="14.25">
      <c r="A70" s="32"/>
      <c r="B70" s="33"/>
      <c r="C70" s="33"/>
      <c r="D70" s="48"/>
      <c r="E70" s="32"/>
      <c r="F70" s="32"/>
    </row>
    <row r="71" spans="1:6" ht="14.25">
      <c r="A71" s="32"/>
      <c r="B71" s="33"/>
      <c r="C71" s="33"/>
      <c r="D71" s="48"/>
      <c r="E71" s="32"/>
      <c r="F71" s="32"/>
    </row>
    <row r="72" spans="1:6" ht="14.25">
      <c r="A72" s="32"/>
      <c r="B72" s="33"/>
      <c r="C72" s="33"/>
      <c r="D72" s="48"/>
      <c r="E72" s="32"/>
      <c r="F72" s="32"/>
    </row>
    <row r="73" spans="1:6" ht="14.25">
      <c r="A73" s="32"/>
      <c r="B73" s="33"/>
      <c r="C73" s="33"/>
      <c r="D73" s="48"/>
      <c r="E73" s="32"/>
      <c r="F73" s="32"/>
    </row>
    <row r="74" spans="1:6" ht="14.25">
      <c r="A74" s="32"/>
      <c r="B74" s="33"/>
      <c r="C74" s="33"/>
      <c r="D74" s="48"/>
      <c r="E74" s="32"/>
      <c r="F74" s="32"/>
    </row>
    <row r="75" spans="1:6" ht="14.25">
      <c r="A75" s="32"/>
      <c r="B75" s="33"/>
      <c r="C75" s="33"/>
      <c r="D75" s="48"/>
      <c r="E75" s="32"/>
      <c r="F75" s="32"/>
    </row>
    <row r="76" spans="1:6" ht="14.25">
      <c r="A76" s="32"/>
      <c r="B76" s="33"/>
      <c r="C76" s="33"/>
      <c r="D76" s="48"/>
      <c r="E76" s="32"/>
      <c r="F76" s="32"/>
    </row>
    <row r="77" spans="1:6" ht="14.25">
      <c r="A77" s="32"/>
      <c r="B77" s="33"/>
      <c r="C77" s="33"/>
      <c r="D77" s="48"/>
      <c r="E77" s="32"/>
      <c r="F77" s="32"/>
    </row>
    <row r="78" spans="1:6" ht="14.25">
      <c r="A78" s="32"/>
      <c r="B78" s="33"/>
      <c r="C78" s="33"/>
      <c r="D78" s="48"/>
      <c r="E78" s="32"/>
      <c r="F78" s="32"/>
    </row>
    <row r="79" spans="1:1" ht="14.25">
      <c r="A79" s="1" t="s">
        <v>101</v>
      </c>
    </row>
  </sheetData>
  <sheetProtection sort="0" autoFilter="0" pivotTables="0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E4CD570-B6A6-4851-90CB-5DA6B4E81C3E}">
  <sheetPr>
    <tabColor theme="7" tint="0.799950003623962"/>
  </sheetPr>
  <dimension ref="A1:N79"/>
  <sheetViews>
    <sheetView workbookViewId="0" topLeftCell="A1">
      <pane xSplit="1" ySplit="3" topLeftCell="B4" activePane="bottomRight" state="frozen"/>
      <selection pane="topLeft" activeCell="J5" sqref="J5"/>
      <selection pane="bottomLeft" activeCell="J5" sqref="J5"/>
      <selection pane="topRight" activeCell="J5" sqref="J5"/>
      <selection pane="bottomRight" activeCell="A4" sqref="A4"/>
    </sheetView>
  </sheetViews>
  <sheetFormatPr defaultColWidth="14.695" defaultRowHeight="14.25"/>
  <cols>
    <col min="1" max="2" width="19.125" style="1" customWidth="1"/>
    <col min="3" max="3" width="15.625" style="1" customWidth="1"/>
    <col min="4" max="16384" width="14.75" style="1"/>
  </cols>
  <sheetData>
    <row r="1" spans="1:1" s="0" customFormat="1" ht="23.25">
      <c r="A1" s="7" t="str">
        <f>Sheet_Header</f>
        <v>Aardvark - Period end: 31/12/2024</v>
      </c>
    </row>
    <row r="2" spans="1:2" ht="14.25">
      <c r="A2" s="1" t="s">
        <v>166</v>
      </c>
      <c r="B2"/>
    </row>
    <row r="3" spans="1:11" ht="30.75" thickBot="1">
      <c r="A3" s="12" t="s">
        <v>8</v>
      </c>
      <c r="B3" s="12" t="s">
        <v>167</v>
      </c>
      <c r="C3" s="12" t="s">
        <v>168</v>
      </c>
      <c r="H3" s="1" t="s">
        <v>113</v>
      </c>
      <c r="I3" s="1" t="s">
        <v>114</v>
      </c>
      <c r="K3" s="1" t="s">
        <v>115</v>
      </c>
    </row>
    <row r="4" spans="1:14" ht="14.25">
      <c r="A4" s="33"/>
      <c r="B4" s="32"/>
      <c r="C4" s="32"/>
      <c r="F4" s="1" t="str">
        <f>A2</f>
        <v>Pre-trading debits</v>
      </c>
      <c r="G4" s="1" t="s">
        <v>95</v>
      </c>
      <c r="H4" s="1">
        <f>-SUM(B$4:B$78)</f>
        <v>0</v>
      </c>
      <c r="I4" s="1">
        <f>-SUM(C$4:C$78)</f>
        <v>0</v>
      </c>
      <c r="K4" s="39" t="str" cm="1">
        <f t="array" ref="K4:N4">F4:I4</f>
        <v>Pre-trading debits</v>
      </c>
      <c r="L4" s="1" t="str">
        <v>(-)</v>
      </c>
      <c r="M4" s="1">
        <v>0</v>
      </c>
      <c r="N4" s="1">
        <v>0</v>
      </c>
    </row>
    <row r="5" spans="1:3" ht="14.25">
      <c r="A5" s="33"/>
      <c r="B5" s="32"/>
      <c r="C5" s="32"/>
    </row>
    <row r="6" spans="1:3" ht="14.25">
      <c r="A6" s="33"/>
      <c r="B6" s="32"/>
      <c r="C6" s="32"/>
    </row>
    <row r="7" spans="1:3" ht="14.25">
      <c r="A7" s="33"/>
      <c r="B7" s="32"/>
      <c r="C7" s="32"/>
    </row>
    <row r="8" spans="1:3" ht="14.25">
      <c r="A8" s="33"/>
      <c r="B8" s="32"/>
      <c r="C8" s="32"/>
    </row>
    <row r="9" spans="1:3" ht="14.25">
      <c r="A9" s="33"/>
      <c r="B9" s="32"/>
      <c r="C9" s="32"/>
    </row>
    <row r="10" spans="1:3" ht="14.25">
      <c r="A10" s="33"/>
      <c r="B10" s="32"/>
      <c r="C10" s="32"/>
    </row>
    <row r="11" spans="1:3" ht="14.25">
      <c r="A11" s="33"/>
      <c r="B11" s="32"/>
      <c r="C11" s="32"/>
    </row>
    <row r="12" spans="1:3" ht="14.25">
      <c r="A12" s="33"/>
      <c r="B12" s="32"/>
      <c r="C12" s="32"/>
    </row>
    <row r="13" spans="1:3" ht="14.25">
      <c r="A13" s="33"/>
      <c r="B13" s="32"/>
      <c r="C13" s="32"/>
    </row>
    <row r="14" spans="1:3" ht="14.25">
      <c r="A14" s="33"/>
      <c r="B14" s="32"/>
      <c r="C14" s="32"/>
    </row>
    <row r="15" spans="1:3" ht="14.25">
      <c r="A15" s="33"/>
      <c r="B15" s="32"/>
      <c r="C15" s="32"/>
    </row>
    <row r="16" spans="1:3" ht="14.25">
      <c r="A16" s="33"/>
      <c r="B16" s="32"/>
      <c r="C16" s="32"/>
    </row>
    <row r="17" spans="1:3" ht="14.25">
      <c r="A17" s="33"/>
      <c r="B17" s="32"/>
      <c r="C17" s="32"/>
    </row>
    <row r="18" spans="1:3" ht="14.25">
      <c r="A18" s="33"/>
      <c r="B18" s="32"/>
      <c r="C18" s="32"/>
    </row>
    <row r="19" spans="1:3" ht="14.25">
      <c r="A19" s="33"/>
      <c r="B19" s="32"/>
      <c r="C19" s="32"/>
    </row>
    <row r="20" spans="1:3" ht="14.25">
      <c r="A20" s="33"/>
      <c r="B20" s="32"/>
      <c r="C20" s="32"/>
    </row>
    <row r="21" spans="1:3" ht="14.25">
      <c r="A21" s="33"/>
      <c r="B21" s="32"/>
      <c r="C21" s="32"/>
    </row>
    <row r="22" spans="1:3" ht="14.25">
      <c r="A22" s="33"/>
      <c r="B22" s="32"/>
      <c r="C22" s="32"/>
    </row>
    <row r="23" spans="1:3" ht="14.25">
      <c r="A23" s="33"/>
      <c r="B23" s="32"/>
      <c r="C23" s="32"/>
    </row>
    <row r="24" spans="1:3" ht="14.25">
      <c r="A24" s="33"/>
      <c r="B24" s="32"/>
      <c r="C24" s="32"/>
    </row>
    <row r="25" spans="1:3" ht="14.25">
      <c r="A25" s="33"/>
      <c r="B25" s="32"/>
      <c r="C25" s="32"/>
    </row>
    <row r="26" spans="1:3" ht="14.25">
      <c r="A26" s="33"/>
      <c r="B26" s="32"/>
      <c r="C26" s="32"/>
    </row>
    <row r="27" spans="1:3" ht="14.25">
      <c r="A27" s="33"/>
      <c r="B27" s="32"/>
      <c r="C27" s="32"/>
    </row>
    <row r="28" spans="1:3" ht="14.25">
      <c r="A28" s="33"/>
      <c r="B28" s="32"/>
      <c r="C28" s="32"/>
    </row>
    <row r="29" spans="1:3" ht="14.25">
      <c r="A29" s="33"/>
      <c r="B29" s="32"/>
      <c r="C29" s="32"/>
    </row>
    <row r="30" spans="1:3" ht="14.25">
      <c r="A30" s="33"/>
      <c r="B30" s="32"/>
      <c r="C30" s="32"/>
    </row>
    <row r="31" spans="1:3" ht="14.25">
      <c r="A31" s="33"/>
      <c r="B31" s="32"/>
      <c r="C31" s="32"/>
    </row>
    <row r="32" spans="1:3" ht="14.25">
      <c r="A32" s="33"/>
      <c r="B32" s="32"/>
      <c r="C32" s="32"/>
    </row>
    <row r="33" spans="1:3" ht="14.25">
      <c r="A33" s="33"/>
      <c r="B33" s="32"/>
      <c r="C33" s="32"/>
    </row>
    <row r="34" spans="1:3" ht="14.25">
      <c r="A34" s="33"/>
      <c r="B34" s="32"/>
      <c r="C34" s="32"/>
    </row>
    <row r="35" spans="1:3" ht="14.25">
      <c r="A35" s="33"/>
      <c r="B35" s="32"/>
      <c r="C35" s="32"/>
    </row>
    <row r="36" spans="1:3" ht="14.25">
      <c r="A36" s="33"/>
      <c r="B36" s="32"/>
      <c r="C36" s="32"/>
    </row>
    <row r="37" spans="1:3" ht="14.25">
      <c r="A37" s="33"/>
      <c r="B37" s="32"/>
      <c r="C37" s="32"/>
    </row>
    <row r="38" spans="1:3" ht="14.25">
      <c r="A38" s="33"/>
      <c r="B38" s="32"/>
      <c r="C38" s="32"/>
    </row>
    <row r="39" spans="1:3" ht="14.25">
      <c r="A39" s="33"/>
      <c r="B39" s="32"/>
      <c r="C39" s="32"/>
    </row>
    <row r="40" spans="1:3" ht="14.25">
      <c r="A40" s="33"/>
      <c r="B40" s="32"/>
      <c r="C40" s="32"/>
    </row>
    <row r="41" spans="1:3" ht="14.25">
      <c r="A41" s="33"/>
      <c r="B41" s="32"/>
      <c r="C41" s="32"/>
    </row>
    <row r="42" spans="1:3" ht="14.25">
      <c r="A42" s="33"/>
      <c r="B42" s="32"/>
      <c r="C42" s="32"/>
    </row>
    <row r="43" spans="1:3" ht="14.25">
      <c r="A43" s="33"/>
      <c r="B43" s="32"/>
      <c r="C43" s="32"/>
    </row>
    <row r="44" spans="1:3" ht="14.25">
      <c r="A44" s="33"/>
      <c r="B44" s="32"/>
      <c r="C44" s="32"/>
    </row>
    <row r="45" spans="1:3" ht="14.25">
      <c r="A45" s="33"/>
      <c r="B45" s="32"/>
      <c r="C45" s="32"/>
    </row>
    <row r="46" spans="1:3" ht="14.25">
      <c r="A46" s="33"/>
      <c r="B46" s="32"/>
      <c r="C46" s="32"/>
    </row>
    <row r="47" spans="1:3" ht="14.25">
      <c r="A47" s="33"/>
      <c r="B47" s="32"/>
      <c r="C47" s="32"/>
    </row>
    <row r="48" spans="1:3" ht="14.25">
      <c r="A48" s="33"/>
      <c r="B48" s="32"/>
      <c r="C48" s="32"/>
    </row>
    <row r="49" spans="1:3" ht="14.25">
      <c r="A49" s="33"/>
      <c r="B49" s="32"/>
      <c r="C49" s="32"/>
    </row>
    <row r="50" spans="1:3" ht="14.25">
      <c r="A50" s="33"/>
      <c r="B50" s="32"/>
      <c r="C50" s="32"/>
    </row>
    <row r="51" spans="1:3" ht="14.25">
      <c r="A51" s="33"/>
      <c r="B51" s="32"/>
      <c r="C51" s="32"/>
    </row>
    <row r="52" spans="1:3" ht="14.25">
      <c r="A52" s="33"/>
      <c r="B52" s="32"/>
      <c r="C52" s="32"/>
    </row>
    <row r="53" spans="1:3" ht="14.25">
      <c r="A53" s="33"/>
      <c r="B53" s="32"/>
      <c r="C53" s="32"/>
    </row>
    <row r="54" spans="1:3" ht="14.25">
      <c r="A54" s="33"/>
      <c r="B54" s="32"/>
      <c r="C54" s="32"/>
    </row>
    <row r="55" spans="1:3" ht="14.25">
      <c r="A55" s="33"/>
      <c r="B55" s="32"/>
      <c r="C55" s="32"/>
    </row>
    <row r="56" spans="1:3" ht="14.25">
      <c r="A56" s="33"/>
      <c r="B56" s="32"/>
      <c r="C56" s="32"/>
    </row>
    <row r="57" spans="1:3" ht="14.25">
      <c r="A57" s="33"/>
      <c r="B57" s="32"/>
      <c r="C57" s="32"/>
    </row>
    <row r="58" spans="1:3" ht="14.25">
      <c r="A58" s="33"/>
      <c r="B58" s="32"/>
      <c r="C58" s="32"/>
    </row>
    <row r="59" spans="1:3" ht="14.25">
      <c r="A59" s="33"/>
      <c r="B59" s="32"/>
      <c r="C59" s="32"/>
    </row>
    <row r="60" spans="1:3" ht="14.25">
      <c r="A60" s="33"/>
      <c r="B60" s="32"/>
      <c r="C60" s="32"/>
    </row>
    <row r="61" spans="1:3" ht="14.25">
      <c r="A61" s="33"/>
      <c r="B61" s="32"/>
      <c r="C61" s="32"/>
    </row>
    <row r="62" spans="1:3" ht="14.25">
      <c r="A62" s="33"/>
      <c r="B62" s="32"/>
      <c r="C62" s="32"/>
    </row>
    <row r="63" spans="1:3" ht="14.25">
      <c r="A63" s="33"/>
      <c r="B63" s="32"/>
      <c r="C63" s="32"/>
    </row>
    <row r="64" spans="1:3" ht="14.25">
      <c r="A64" s="33"/>
      <c r="B64" s="32"/>
      <c r="C64" s="32"/>
    </row>
    <row r="65" spans="1:3" ht="14.25">
      <c r="A65" s="33"/>
      <c r="B65" s="32"/>
      <c r="C65" s="32"/>
    </row>
    <row r="66" spans="1:3" ht="14.25">
      <c r="A66" s="33"/>
      <c r="B66" s="32"/>
      <c r="C66" s="32"/>
    </row>
    <row r="67" spans="1:3" ht="14.25">
      <c r="A67" s="33"/>
      <c r="B67" s="32"/>
      <c r="C67" s="32"/>
    </row>
    <row r="68" spans="1:3" ht="14.25">
      <c r="A68" s="33"/>
      <c r="B68" s="32"/>
      <c r="C68" s="32"/>
    </row>
    <row r="69" spans="1:3" ht="14.25">
      <c r="A69" s="33"/>
      <c r="B69" s="32"/>
      <c r="C69" s="32"/>
    </row>
    <row r="70" spans="1:3" ht="14.25">
      <c r="A70" s="33"/>
      <c r="B70" s="32"/>
      <c r="C70" s="32"/>
    </row>
    <row r="71" spans="1:3" ht="14.25">
      <c r="A71" s="33"/>
      <c r="B71" s="32"/>
      <c r="C71" s="32"/>
    </row>
    <row r="72" spans="1:3" ht="14.25">
      <c r="A72" s="33"/>
      <c r="B72" s="32"/>
      <c r="C72" s="32"/>
    </row>
    <row r="73" spans="1:3" ht="14.25">
      <c r="A73" s="33"/>
      <c r="B73" s="32"/>
      <c r="C73" s="32"/>
    </row>
    <row r="74" spans="1:3" ht="14.25">
      <c r="A74" s="33"/>
      <c r="B74" s="32"/>
      <c r="C74" s="32"/>
    </row>
    <row r="75" spans="1:3" ht="14.25">
      <c r="A75" s="33"/>
      <c r="B75" s="32"/>
      <c r="C75" s="32"/>
    </row>
    <row r="76" spans="1:3" ht="14.25">
      <c r="A76" s="33"/>
      <c r="B76" s="32"/>
      <c r="C76" s="32"/>
    </row>
    <row r="77" spans="1:3" ht="14.25">
      <c r="A77" s="33"/>
      <c r="B77" s="32"/>
      <c r="C77" s="32"/>
    </row>
    <row r="78" spans="1:3" ht="14.25">
      <c r="A78" s="33"/>
      <c r="B78" s="32"/>
      <c r="C78" s="32"/>
    </row>
    <row r="79" spans="1:1" ht="14.25">
      <c r="A79" s="1" t="s">
        <v>101</v>
      </c>
    </row>
  </sheetData>
  <sheetProtection sort="0" autoFilter="0" pivotTables="0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C639057-CB6B-4847-942C-18835F4D31A2}">
  <sheetPr>
    <tabColor theme="7" tint="0.799950003623962"/>
  </sheetPr>
  <dimension ref="A1:N79"/>
  <sheetViews>
    <sheetView workbookViewId="0" topLeftCell="A1">
      <pane xSplit="1" ySplit="3" topLeftCell="B4" activePane="bottomRight" state="frozen"/>
      <selection pane="topLeft" activeCell="J5" sqref="J5"/>
      <selection pane="bottomLeft" activeCell="J5" sqref="J5"/>
      <selection pane="topRight" activeCell="J5" sqref="J5"/>
      <selection pane="bottomRight" activeCell="A4" sqref="A4"/>
    </sheetView>
  </sheetViews>
  <sheetFormatPr defaultColWidth="14.695" defaultRowHeight="14.25"/>
  <cols>
    <col min="1" max="2" width="19.125" style="1" customWidth="1"/>
    <col min="3" max="3" width="15.625" style="1" customWidth="1"/>
    <col min="4" max="16384" width="14.75" style="1"/>
  </cols>
  <sheetData>
    <row r="1" spans="1:1" s="0" customFormat="1" ht="23.25">
      <c r="A1" s="7" t="str">
        <f>Sheet_Header</f>
        <v>Aardvark - Period end: 31/12/2024</v>
      </c>
    </row>
    <row r="2" spans="1:2" ht="14.25">
      <c r="A2" s="1" t="s">
        <v>59</v>
      </c>
      <c r="B2"/>
    </row>
    <row r="3" spans="1:11" ht="30.75" thickBot="1">
      <c r="A3" s="12" t="s">
        <v>8</v>
      </c>
      <c r="B3" s="12" t="s">
        <v>167</v>
      </c>
      <c r="C3" s="12" t="s">
        <v>168</v>
      </c>
      <c r="H3" s="1" t="s">
        <v>113</v>
      </c>
      <c r="I3" s="1" t="s">
        <v>114</v>
      </c>
      <c r="K3" s="1" t="s">
        <v>115</v>
      </c>
    </row>
    <row r="4" spans="1:14" ht="14.25">
      <c r="A4" s="33"/>
      <c r="B4" s="32"/>
      <c r="C4" s="32"/>
      <c r="F4" s="1" t="str">
        <f>A2</f>
        <v>Pre-trading expenditure</v>
      </c>
      <c r="G4" s="1" t="s">
        <v>95</v>
      </c>
      <c r="H4" s="1">
        <f>-SUM(B$4:B$78)</f>
        <v>0</v>
      </c>
      <c r="I4" s="1">
        <f>-SUM(C$4:C$78)</f>
        <v>0</v>
      </c>
      <c r="K4" s="39" t="str" cm="1">
        <f t="array" ref="K4:N4">F4:I4</f>
        <v>Pre-trading expenditure</v>
      </c>
      <c r="L4" s="1" t="str">
        <v>(-)</v>
      </c>
      <c r="M4" s="1">
        <v>0</v>
      </c>
      <c r="N4" s="1">
        <v>0</v>
      </c>
    </row>
    <row r="5" spans="1:3" ht="14.25">
      <c r="A5" s="33"/>
      <c r="B5" s="32"/>
      <c r="C5" s="32"/>
    </row>
    <row r="6" spans="1:3" ht="14.25">
      <c r="A6" s="33"/>
      <c r="B6" s="32"/>
      <c r="C6" s="32"/>
    </row>
    <row r="7" spans="1:3" ht="14.25">
      <c r="A7" s="33"/>
      <c r="B7" s="32"/>
      <c r="C7" s="32"/>
    </row>
    <row r="8" spans="1:3" ht="14.25">
      <c r="A8" s="33"/>
      <c r="B8" s="32"/>
      <c r="C8" s="32"/>
    </row>
    <row r="9" spans="1:3" ht="14.25">
      <c r="A9" s="33"/>
      <c r="B9" s="32"/>
      <c r="C9" s="32"/>
    </row>
    <row r="10" spans="1:3" ht="14.25">
      <c r="A10" s="33"/>
      <c r="B10" s="32"/>
      <c r="C10" s="32"/>
    </row>
    <row r="11" spans="1:3" ht="14.25">
      <c r="A11" s="33"/>
      <c r="B11" s="32"/>
      <c r="C11" s="32"/>
    </row>
    <row r="12" spans="1:3" ht="14.25">
      <c r="A12" s="33"/>
      <c r="B12" s="32"/>
      <c r="C12" s="32"/>
    </row>
    <row r="13" spans="1:3" ht="14.25">
      <c r="A13" s="33"/>
      <c r="B13" s="32"/>
      <c r="C13" s="32"/>
    </row>
    <row r="14" spans="1:3" ht="14.25">
      <c r="A14" s="33"/>
      <c r="B14" s="32"/>
      <c r="C14" s="32"/>
    </row>
    <row r="15" spans="1:3" ht="14.25">
      <c r="A15" s="33"/>
      <c r="B15" s="32"/>
      <c r="C15" s="32"/>
    </row>
    <row r="16" spans="1:3" ht="14.25">
      <c r="A16" s="33"/>
      <c r="B16" s="32"/>
      <c r="C16" s="32"/>
    </row>
    <row r="17" spans="1:3" ht="14.25">
      <c r="A17" s="33"/>
      <c r="B17" s="32"/>
      <c r="C17" s="32"/>
    </row>
    <row r="18" spans="1:3" ht="14.25">
      <c r="A18" s="33"/>
      <c r="B18" s="32"/>
      <c r="C18" s="32"/>
    </row>
    <row r="19" spans="1:3" ht="14.25">
      <c r="A19" s="33"/>
      <c r="B19" s="32"/>
      <c r="C19" s="32"/>
    </row>
    <row r="20" spans="1:3" ht="14.25">
      <c r="A20" s="33"/>
      <c r="B20" s="32"/>
      <c r="C20" s="32"/>
    </row>
    <row r="21" spans="1:3" ht="14.25">
      <c r="A21" s="33"/>
      <c r="B21" s="32"/>
      <c r="C21" s="32"/>
    </row>
    <row r="22" spans="1:3" ht="14.25">
      <c r="A22" s="33"/>
      <c r="B22" s="32"/>
      <c r="C22" s="32"/>
    </row>
    <row r="23" spans="1:3" ht="14.25">
      <c r="A23" s="33"/>
      <c r="B23" s="32"/>
      <c r="C23" s="32"/>
    </row>
    <row r="24" spans="1:3" ht="14.25">
      <c r="A24" s="33"/>
      <c r="B24" s="32"/>
      <c r="C24" s="32"/>
    </row>
    <row r="25" spans="1:3" ht="14.25">
      <c r="A25" s="33"/>
      <c r="B25" s="32"/>
      <c r="C25" s="32"/>
    </row>
    <row r="26" spans="1:3" ht="14.25">
      <c r="A26" s="33"/>
      <c r="B26" s="32"/>
      <c r="C26" s="32"/>
    </row>
    <row r="27" spans="1:3" ht="14.25">
      <c r="A27" s="33"/>
      <c r="B27" s="32"/>
      <c r="C27" s="32"/>
    </row>
    <row r="28" spans="1:3" ht="14.25">
      <c r="A28" s="33"/>
      <c r="B28" s="32"/>
      <c r="C28" s="32"/>
    </row>
    <row r="29" spans="1:3" ht="14.25">
      <c r="A29" s="33"/>
      <c r="B29" s="32"/>
      <c r="C29" s="32"/>
    </row>
    <row r="30" spans="1:3" ht="14.25">
      <c r="A30" s="33"/>
      <c r="B30" s="32"/>
      <c r="C30" s="32"/>
    </row>
    <row r="31" spans="1:3" ht="14.25">
      <c r="A31" s="33"/>
      <c r="B31" s="32"/>
      <c r="C31" s="32"/>
    </row>
    <row r="32" spans="1:3" ht="14.25">
      <c r="A32" s="33"/>
      <c r="B32" s="32"/>
      <c r="C32" s="32"/>
    </row>
    <row r="33" spans="1:3" ht="14.25">
      <c r="A33" s="33"/>
      <c r="B33" s="32"/>
      <c r="C33" s="32"/>
    </row>
    <row r="34" spans="1:3" ht="14.25">
      <c r="A34" s="33"/>
      <c r="B34" s="32"/>
      <c r="C34" s="32"/>
    </row>
    <row r="35" spans="1:3" ht="14.25">
      <c r="A35" s="33"/>
      <c r="B35" s="32"/>
      <c r="C35" s="32"/>
    </row>
    <row r="36" spans="1:3" ht="14.25">
      <c r="A36" s="33"/>
      <c r="B36" s="32"/>
      <c r="C36" s="32"/>
    </row>
    <row r="37" spans="1:3" ht="14.25">
      <c r="A37" s="33"/>
      <c r="B37" s="32"/>
      <c r="C37" s="32"/>
    </row>
    <row r="38" spans="1:3" ht="14.25">
      <c r="A38" s="33"/>
      <c r="B38" s="32"/>
      <c r="C38" s="32"/>
    </row>
    <row r="39" spans="1:3" ht="14.25">
      <c r="A39" s="33"/>
      <c r="B39" s="32"/>
      <c r="C39" s="32"/>
    </row>
    <row r="40" spans="1:3" ht="14.25">
      <c r="A40" s="33"/>
      <c r="B40" s="32"/>
      <c r="C40" s="32"/>
    </row>
    <row r="41" spans="1:3" ht="14.25">
      <c r="A41" s="33"/>
      <c r="B41" s="32"/>
      <c r="C41" s="32"/>
    </row>
    <row r="42" spans="1:3" ht="14.25">
      <c r="A42" s="33"/>
      <c r="B42" s="32"/>
      <c r="C42" s="32"/>
    </row>
    <row r="43" spans="1:3" ht="14.25">
      <c r="A43" s="33"/>
      <c r="B43" s="32"/>
      <c r="C43" s="32"/>
    </row>
    <row r="44" spans="1:3" ht="14.25">
      <c r="A44" s="33"/>
      <c r="B44" s="32"/>
      <c r="C44" s="32"/>
    </row>
    <row r="45" spans="1:3" ht="14.25">
      <c r="A45" s="33"/>
      <c r="B45" s="32"/>
      <c r="C45" s="32"/>
    </row>
    <row r="46" spans="1:3" ht="14.25">
      <c r="A46" s="33"/>
      <c r="B46" s="32"/>
      <c r="C46" s="32"/>
    </row>
    <row r="47" spans="1:3" ht="14.25">
      <c r="A47" s="33"/>
      <c r="B47" s="32"/>
      <c r="C47" s="32"/>
    </row>
    <row r="48" spans="1:3" ht="14.25">
      <c r="A48" s="33"/>
      <c r="B48" s="32"/>
      <c r="C48" s="32"/>
    </row>
    <row r="49" spans="1:3" ht="14.25">
      <c r="A49" s="33"/>
      <c r="B49" s="32"/>
      <c r="C49" s="32"/>
    </row>
    <row r="50" spans="1:3" ht="14.25">
      <c r="A50" s="33"/>
      <c r="B50" s="32"/>
      <c r="C50" s="32"/>
    </row>
    <row r="51" spans="1:3" ht="14.25">
      <c r="A51" s="33"/>
      <c r="B51" s="32"/>
      <c r="C51" s="32"/>
    </row>
    <row r="52" spans="1:3" ht="14.25">
      <c r="A52" s="33"/>
      <c r="B52" s="32"/>
      <c r="C52" s="32"/>
    </row>
    <row r="53" spans="1:3" ht="14.25">
      <c r="A53" s="33"/>
      <c r="B53" s="32"/>
      <c r="C53" s="32"/>
    </row>
    <row r="54" spans="1:3" ht="14.25">
      <c r="A54" s="33"/>
      <c r="B54" s="32"/>
      <c r="C54" s="32"/>
    </row>
    <row r="55" spans="1:3" ht="14.25">
      <c r="A55" s="33"/>
      <c r="B55" s="32"/>
      <c r="C55" s="32"/>
    </row>
    <row r="56" spans="1:3" ht="14.25">
      <c r="A56" s="33"/>
      <c r="B56" s="32"/>
      <c r="C56" s="32"/>
    </row>
    <row r="57" spans="1:3" ht="14.25">
      <c r="A57" s="33"/>
      <c r="B57" s="32"/>
      <c r="C57" s="32"/>
    </row>
    <row r="58" spans="1:3" ht="14.25">
      <c r="A58" s="33"/>
      <c r="B58" s="32"/>
      <c r="C58" s="32"/>
    </row>
    <row r="59" spans="1:3" ht="14.25">
      <c r="A59" s="33"/>
      <c r="B59" s="32"/>
      <c r="C59" s="32"/>
    </row>
    <row r="60" spans="1:3" ht="14.25">
      <c r="A60" s="33"/>
      <c r="B60" s="32"/>
      <c r="C60" s="32"/>
    </row>
    <row r="61" spans="1:3" ht="14.25">
      <c r="A61" s="33"/>
      <c r="B61" s="32"/>
      <c r="C61" s="32"/>
    </row>
    <row r="62" spans="1:3" ht="14.25">
      <c r="A62" s="33"/>
      <c r="B62" s="32"/>
      <c r="C62" s="32"/>
    </row>
    <row r="63" spans="1:3" ht="14.25">
      <c r="A63" s="33"/>
      <c r="B63" s="32"/>
      <c r="C63" s="32"/>
    </row>
    <row r="64" spans="1:3" ht="14.25">
      <c r="A64" s="33"/>
      <c r="B64" s="32"/>
      <c r="C64" s="32"/>
    </row>
    <row r="65" spans="1:3" ht="14.25">
      <c r="A65" s="33"/>
      <c r="B65" s="32"/>
      <c r="C65" s="32"/>
    </row>
    <row r="66" spans="1:3" ht="14.25">
      <c r="A66" s="33"/>
      <c r="B66" s="32"/>
      <c r="C66" s="32"/>
    </row>
    <row r="67" spans="1:3" ht="14.25">
      <c r="A67" s="33"/>
      <c r="B67" s="32"/>
      <c r="C67" s="32"/>
    </row>
    <row r="68" spans="1:3" ht="14.25">
      <c r="A68" s="33"/>
      <c r="B68" s="32"/>
      <c r="C68" s="32"/>
    </row>
    <row r="69" spans="1:3" ht="14.25">
      <c r="A69" s="33"/>
      <c r="B69" s="32"/>
      <c r="C69" s="32"/>
    </row>
    <row r="70" spans="1:3" ht="14.25">
      <c r="A70" s="33"/>
      <c r="B70" s="32"/>
      <c r="C70" s="32"/>
    </row>
    <row r="71" spans="1:3" ht="14.25">
      <c r="A71" s="33"/>
      <c r="B71" s="32"/>
      <c r="C71" s="32"/>
    </row>
    <row r="72" spans="1:3" ht="14.25">
      <c r="A72" s="33"/>
      <c r="B72" s="32"/>
      <c r="C72" s="32"/>
    </row>
    <row r="73" spans="1:3" ht="14.25">
      <c r="A73" s="33"/>
      <c r="B73" s="32"/>
      <c r="C73" s="32"/>
    </row>
    <row r="74" spans="1:3" ht="14.25">
      <c r="A74" s="33"/>
      <c r="B74" s="32"/>
      <c r="C74" s="32"/>
    </row>
    <row r="75" spans="1:3" ht="14.25">
      <c r="A75" s="33"/>
      <c r="B75" s="32"/>
      <c r="C75" s="32"/>
    </row>
    <row r="76" spans="1:3" ht="14.25">
      <c r="A76" s="33"/>
      <c r="B76" s="32"/>
      <c r="C76" s="32"/>
    </row>
    <row r="77" spans="1:3" ht="14.25">
      <c r="A77" s="33"/>
      <c r="B77" s="32"/>
      <c r="C77" s="32"/>
    </row>
    <row r="78" spans="1:3" ht="14.25">
      <c r="A78" s="33"/>
      <c r="B78" s="32"/>
      <c r="C78" s="32"/>
    </row>
    <row r="79" spans="1:1" ht="14.25">
      <c r="A79" s="1" t="s">
        <v>101</v>
      </c>
    </row>
  </sheetData>
  <sheetProtection sort="0" autoFilter="0" pivotTables="0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5F38C05-F528-46B8-840A-095E0D892AEE}">
  <sheetPr>
    <tabColor theme="7" tint="0.799950003623962"/>
  </sheetPr>
  <dimension ref="A1:P79"/>
  <sheetViews>
    <sheetView workbookViewId="0" topLeftCell="A1">
      <pane xSplit="3" ySplit="3" topLeftCell="D4" activePane="bottomRight" state="frozen"/>
      <selection pane="topLeft" activeCell="J5" sqref="J5"/>
      <selection pane="bottomLeft" activeCell="J5" sqref="J5"/>
      <selection pane="topRight" activeCell="J5" sqref="J5"/>
      <selection pane="bottomRight" activeCell="A4" sqref="A4"/>
    </sheetView>
  </sheetViews>
  <sheetFormatPr defaultColWidth="14.695" defaultRowHeight="14.25"/>
  <cols>
    <col min="1" max="2" width="19.125" style="1" customWidth="1"/>
    <col min="3" max="3" width="19.125" style="5" customWidth="1"/>
    <col min="4" max="4" width="19.125" style="1" customWidth="1"/>
    <col min="5" max="5" width="15.625" style="1" customWidth="1"/>
    <col min="6" max="16384" width="14.75" style="1"/>
  </cols>
  <sheetData>
    <row r="1" spans="1:3" s="0" customFormat="1" ht="23.25">
      <c r="A1" s="7" t="str">
        <f>Sheet_Header</f>
        <v>Aardvark - Period end: 31/12/2024</v>
      </c>
      <c r="B1" s="7"/>
      <c r="C1" s="5"/>
    </row>
    <row r="2" spans="1:4" ht="14.25">
      <c r="A2" s="1" t="s">
        <v>44</v>
      </c>
      <c r="D2"/>
    </row>
    <row r="3" spans="1:13" ht="30.75" thickBot="1">
      <c r="A3" s="12" t="s">
        <v>8</v>
      </c>
      <c r="B3" s="12" t="s">
        <v>169</v>
      </c>
      <c r="C3" s="12" t="s">
        <v>120</v>
      </c>
      <c r="D3" s="12" t="s">
        <v>170</v>
      </c>
      <c r="E3" s="12" t="s">
        <v>171</v>
      </c>
      <c r="J3" s="1" t="s">
        <v>113</v>
      </c>
      <c r="K3" s="1" t="s">
        <v>114</v>
      </c>
      <c r="M3" s="1" t="s">
        <v>115</v>
      </c>
    </row>
    <row r="4" spans="1:16" ht="14.25">
      <c r="A4" s="33" t="s">
        <v>333</v>
      </c>
      <c r="B4" s="32" t="s">
        <v>334</v>
      </c>
      <c r="C4" s="33" t="s">
        <v>311</v>
      </c>
      <c r="D4" s="32"/>
      <c r="E4" s="32">
        <v>0</v>
      </c>
      <c r="G4" s="1" t="s">
        <v>172</v>
      </c>
      <c r="H4" s="1" t="str">
        <f>A2</f>
        <v>Provisions</v>
      </c>
      <c r="I4" s="1" t="s">
        <v>95</v>
      </c>
      <c r="J4" s="1" cm="1">
        <f t="array" ref="J4">-SUM(_xlfn._xlws.FILTER(D$4:D$78,$B$4:$B$78=$G$4,0))</f>
        <v>-200</v>
      </c>
      <c r="K4" s="1" cm="1">
        <f t="array" ref="K4">-SUM(_xlfn._xlws.FILTER(E$4:E$78,$B$4:$B$78=$G$4,0))</f>
        <v>-200</v>
      </c>
      <c r="M4" s="39" t="str" cm="1">
        <f t="array" ref="M4:P4">H4:K4</f>
        <v>Provisions</v>
      </c>
      <c r="N4" s="1" t="str">
        <v>(-)</v>
      </c>
      <c r="O4" s="1">
        <v>-200</v>
      </c>
      <c r="P4" s="1">
        <v>-200</v>
      </c>
    </row>
    <row r="5" spans="1:5" ht="14.25">
      <c r="A5" s="33" t="s">
        <v>335</v>
      </c>
      <c r="B5" s="32" t="s">
        <v>336</v>
      </c>
      <c r="C5" s="33" t="s">
        <v>311</v>
      </c>
      <c r="D5" s="32"/>
      <c r="E5" s="32">
        <v>0</v>
      </c>
    </row>
    <row r="6" spans="1:5" ht="14.25">
      <c r="A6" s="33" t="s">
        <v>337</v>
      </c>
      <c r="B6" s="32" t="s">
        <v>334</v>
      </c>
      <c r="C6" s="33" t="s">
        <v>312</v>
      </c>
      <c r="D6" s="32"/>
      <c r="E6" s="32">
        <v>0</v>
      </c>
    </row>
    <row r="7" spans="1:5" ht="14.25">
      <c r="A7" s="33" t="s">
        <v>338</v>
      </c>
      <c r="B7" s="32" t="s">
        <v>172</v>
      </c>
      <c r="C7" s="33" t="s">
        <v>312</v>
      </c>
      <c r="D7" s="32"/>
      <c r="E7" s="32">
        <v>0</v>
      </c>
    </row>
    <row r="8" spans="1:5" ht="14.25">
      <c r="A8" s="33" t="s">
        <v>338</v>
      </c>
      <c r="B8" s="32" t="s">
        <v>172</v>
      </c>
      <c r="C8" s="33"/>
      <c r="D8" s="32">
        <v>200</v>
      </c>
      <c r="E8" s="32">
        <v>200</v>
      </c>
    </row>
    <row r="9" spans="1:5" ht="14.25">
      <c r="A9" s="33" t="s">
        <v>337</v>
      </c>
      <c r="B9" s="32" t="s">
        <v>334</v>
      </c>
      <c r="C9" s="33"/>
      <c r="D9" s="32">
        <v>401</v>
      </c>
      <c r="E9" s="32">
        <v>401</v>
      </c>
    </row>
    <row r="10" spans="1:5" ht="14.25">
      <c r="A10" s="33" t="s">
        <v>335</v>
      </c>
      <c r="B10" s="32" t="s">
        <v>336</v>
      </c>
      <c r="C10" s="33"/>
      <c r="D10" s="32">
        <v>600</v>
      </c>
      <c r="E10" s="32">
        <v>600</v>
      </c>
    </row>
    <row r="11" spans="1:5" ht="14.25">
      <c r="A11" s="33" t="s">
        <v>333</v>
      </c>
      <c r="B11" s="32" t="s">
        <v>334</v>
      </c>
      <c r="C11" s="33"/>
      <c r="D11" s="32">
        <v>800</v>
      </c>
      <c r="E11" s="32">
        <v>800</v>
      </c>
    </row>
    <row r="12" spans="1:5" ht="14.25">
      <c r="A12" s="33"/>
      <c r="B12" s="32"/>
      <c r="C12" s="33"/>
      <c r="D12" s="32"/>
      <c r="E12" s="32"/>
    </row>
    <row r="13" spans="1:5" ht="14.25">
      <c r="A13" s="33"/>
      <c r="B13" s="32"/>
      <c r="C13" s="33"/>
      <c r="D13" s="32"/>
      <c r="E13" s="32"/>
    </row>
    <row r="14" spans="1:5" ht="14.25">
      <c r="A14" s="33"/>
      <c r="B14" s="32"/>
      <c r="C14" s="33"/>
      <c r="D14" s="32"/>
      <c r="E14" s="32"/>
    </row>
    <row r="15" spans="1:5" ht="14.25">
      <c r="A15" s="33"/>
      <c r="B15" s="32"/>
      <c r="C15" s="33"/>
      <c r="D15" s="32"/>
      <c r="E15" s="32"/>
    </row>
    <row r="16" spans="1:5" ht="14.25">
      <c r="A16" s="33"/>
      <c r="B16" s="32"/>
      <c r="C16" s="33"/>
      <c r="D16" s="32"/>
      <c r="E16" s="32"/>
    </row>
    <row r="17" spans="1:5" ht="14.25">
      <c r="A17" s="33"/>
      <c r="B17" s="32"/>
      <c r="C17" s="33"/>
      <c r="D17" s="32"/>
      <c r="E17" s="32"/>
    </row>
    <row r="18" spans="1:5" ht="14.25">
      <c r="A18" s="33"/>
      <c r="B18" s="32"/>
      <c r="C18" s="33"/>
      <c r="D18" s="32"/>
      <c r="E18" s="32"/>
    </row>
    <row r="19" spans="1:5" ht="14.25">
      <c r="A19" s="33"/>
      <c r="B19" s="32"/>
      <c r="C19" s="33"/>
      <c r="D19" s="32"/>
      <c r="E19" s="32"/>
    </row>
    <row r="20" spans="1:5" ht="14.25">
      <c r="A20" s="33"/>
      <c r="B20" s="32"/>
      <c r="C20" s="33"/>
      <c r="D20" s="32"/>
      <c r="E20" s="32"/>
    </row>
    <row r="21" spans="1:5" ht="14.25">
      <c r="A21" s="33"/>
      <c r="B21" s="32"/>
      <c r="C21" s="33"/>
      <c r="D21" s="32"/>
      <c r="E21" s="32"/>
    </row>
    <row r="22" spans="1:5" ht="14.25">
      <c r="A22" s="33"/>
      <c r="B22" s="32"/>
      <c r="C22" s="33"/>
      <c r="D22" s="32"/>
      <c r="E22" s="32"/>
    </row>
    <row r="23" spans="1:5" ht="14.25">
      <c r="A23" s="33"/>
      <c r="B23" s="32"/>
      <c r="C23" s="33"/>
      <c r="D23" s="32"/>
      <c r="E23" s="32"/>
    </row>
    <row r="24" spans="1:5" ht="14.25">
      <c r="A24" s="33"/>
      <c r="B24" s="32"/>
      <c r="C24" s="33"/>
      <c r="D24" s="32"/>
      <c r="E24" s="32"/>
    </row>
    <row r="25" spans="1:5" ht="14.25">
      <c r="A25" s="33"/>
      <c r="B25" s="32"/>
      <c r="C25" s="33"/>
      <c r="D25" s="32"/>
      <c r="E25" s="32"/>
    </row>
    <row r="26" spans="1:5" ht="14.25">
      <c r="A26" s="33"/>
      <c r="B26" s="32"/>
      <c r="C26" s="33"/>
      <c r="D26" s="32"/>
      <c r="E26" s="32"/>
    </row>
    <row r="27" spans="1:5" ht="14.25">
      <c r="A27" s="33"/>
      <c r="B27" s="32"/>
      <c r="C27" s="33"/>
      <c r="D27" s="32"/>
      <c r="E27" s="32"/>
    </row>
    <row r="28" spans="1:5" ht="14.25">
      <c r="A28" s="33"/>
      <c r="B28" s="32"/>
      <c r="C28" s="33"/>
      <c r="D28" s="32"/>
      <c r="E28" s="32"/>
    </row>
    <row r="29" spans="1:5" ht="14.25">
      <c r="A29" s="33"/>
      <c r="B29" s="32"/>
      <c r="C29" s="33"/>
      <c r="D29" s="32"/>
      <c r="E29" s="32"/>
    </row>
    <row r="30" spans="1:5" ht="14.25">
      <c r="A30" s="33"/>
      <c r="B30" s="32"/>
      <c r="C30" s="33"/>
      <c r="D30" s="32"/>
      <c r="E30" s="32"/>
    </row>
    <row r="31" spans="1:5" ht="14.25">
      <c r="A31" s="33"/>
      <c r="B31" s="32"/>
      <c r="C31" s="33"/>
      <c r="D31" s="32"/>
      <c r="E31" s="32"/>
    </row>
    <row r="32" spans="1:5" ht="14.25">
      <c r="A32" s="33"/>
      <c r="B32" s="32"/>
      <c r="C32" s="33"/>
      <c r="D32" s="32"/>
      <c r="E32" s="32"/>
    </row>
    <row r="33" spans="1:5" ht="14.25">
      <c r="A33" s="33"/>
      <c r="B33" s="32"/>
      <c r="C33" s="33"/>
      <c r="D33" s="32"/>
      <c r="E33" s="32"/>
    </row>
    <row r="34" spans="1:5" ht="14.25">
      <c r="A34" s="33"/>
      <c r="B34" s="32"/>
      <c r="C34" s="33"/>
      <c r="D34" s="32"/>
      <c r="E34" s="32"/>
    </row>
    <row r="35" spans="1:5" ht="14.25">
      <c r="A35" s="33"/>
      <c r="B35" s="32"/>
      <c r="C35" s="33"/>
      <c r="D35" s="32"/>
      <c r="E35" s="32"/>
    </row>
    <row r="36" spans="1:5" ht="14.25">
      <c r="A36" s="33"/>
      <c r="B36" s="32"/>
      <c r="C36" s="33"/>
      <c r="D36" s="32"/>
      <c r="E36" s="32"/>
    </row>
    <row r="37" spans="1:5" ht="14.25">
      <c r="A37" s="33"/>
      <c r="B37" s="32"/>
      <c r="C37" s="33"/>
      <c r="D37" s="32"/>
      <c r="E37" s="32"/>
    </row>
    <row r="38" spans="1:5" ht="14.25">
      <c r="A38" s="33"/>
      <c r="B38" s="32"/>
      <c r="C38" s="33"/>
      <c r="D38" s="32"/>
      <c r="E38" s="32"/>
    </row>
    <row r="39" spans="1:5" ht="14.25">
      <c r="A39" s="33"/>
      <c r="B39" s="32"/>
      <c r="C39" s="33"/>
      <c r="D39" s="32"/>
      <c r="E39" s="32"/>
    </row>
    <row r="40" spans="1:5" ht="14.25">
      <c r="A40" s="33"/>
      <c r="B40" s="32"/>
      <c r="C40" s="33"/>
      <c r="D40" s="32"/>
      <c r="E40" s="32"/>
    </row>
    <row r="41" spans="1:5" ht="14.25">
      <c r="A41" s="33"/>
      <c r="B41" s="32"/>
      <c r="C41" s="33"/>
      <c r="D41" s="32"/>
      <c r="E41" s="32"/>
    </row>
    <row r="42" spans="1:5" ht="14.25">
      <c r="A42" s="33"/>
      <c r="B42" s="32"/>
      <c r="C42" s="33"/>
      <c r="D42" s="32"/>
      <c r="E42" s="32"/>
    </row>
    <row r="43" spans="1:5" ht="14.25">
      <c r="A43" s="33"/>
      <c r="B43" s="32"/>
      <c r="C43" s="33"/>
      <c r="D43" s="32"/>
      <c r="E43" s="32"/>
    </row>
    <row r="44" spans="1:5" ht="14.25">
      <c r="A44" s="33"/>
      <c r="B44" s="32"/>
      <c r="C44" s="33"/>
      <c r="D44" s="32"/>
      <c r="E44" s="32"/>
    </row>
    <row r="45" spans="1:5" ht="14.25">
      <c r="A45" s="33"/>
      <c r="B45" s="32"/>
      <c r="C45" s="33"/>
      <c r="D45" s="32"/>
      <c r="E45" s="32"/>
    </row>
    <row r="46" spans="1:5" ht="14.25">
      <c r="A46" s="33"/>
      <c r="B46" s="32"/>
      <c r="C46" s="33"/>
      <c r="D46" s="32"/>
      <c r="E46" s="32"/>
    </row>
    <row r="47" spans="1:5" ht="14.25">
      <c r="A47" s="33"/>
      <c r="B47" s="32"/>
      <c r="C47" s="33"/>
      <c r="D47" s="32"/>
      <c r="E47" s="32"/>
    </row>
    <row r="48" spans="1:5" ht="14.25">
      <c r="A48" s="33"/>
      <c r="B48" s="32"/>
      <c r="C48" s="33"/>
      <c r="D48" s="32"/>
      <c r="E48" s="32"/>
    </row>
    <row r="49" spans="1:5" ht="14.25">
      <c r="A49" s="33"/>
      <c r="B49" s="32"/>
      <c r="C49" s="33"/>
      <c r="D49" s="32"/>
      <c r="E49" s="32"/>
    </row>
    <row r="50" spans="1:5" ht="14.25">
      <c r="A50" s="33"/>
      <c r="B50" s="32"/>
      <c r="C50" s="33"/>
      <c r="D50" s="32"/>
      <c r="E50" s="32"/>
    </row>
    <row r="51" spans="1:5" ht="14.25">
      <c r="A51" s="33"/>
      <c r="B51" s="32"/>
      <c r="C51" s="33"/>
      <c r="D51" s="32"/>
      <c r="E51" s="32"/>
    </row>
    <row r="52" spans="1:5" ht="14.25">
      <c r="A52" s="33"/>
      <c r="B52" s="32"/>
      <c r="C52" s="33"/>
      <c r="D52" s="32"/>
      <c r="E52" s="32"/>
    </row>
    <row r="53" spans="1:5" ht="14.25">
      <c r="A53" s="33"/>
      <c r="B53" s="32"/>
      <c r="C53" s="33"/>
      <c r="D53" s="32"/>
      <c r="E53" s="32"/>
    </row>
    <row r="54" spans="1:5" ht="14.25">
      <c r="A54" s="33"/>
      <c r="B54" s="32"/>
      <c r="C54" s="33"/>
      <c r="D54" s="32"/>
      <c r="E54" s="32"/>
    </row>
    <row r="55" spans="1:5" ht="14.25">
      <c r="A55" s="33"/>
      <c r="B55" s="32"/>
      <c r="C55" s="33"/>
      <c r="D55" s="32"/>
      <c r="E55" s="32"/>
    </row>
    <row r="56" spans="1:5" ht="14.25">
      <c r="A56" s="33"/>
      <c r="B56" s="32"/>
      <c r="C56" s="33"/>
      <c r="D56" s="32"/>
      <c r="E56" s="32"/>
    </row>
    <row r="57" spans="1:5" ht="14.25">
      <c r="A57" s="33"/>
      <c r="B57" s="32"/>
      <c r="C57" s="33"/>
      <c r="D57" s="32"/>
      <c r="E57" s="32"/>
    </row>
    <row r="58" spans="1:5" ht="14.25">
      <c r="A58" s="33"/>
      <c r="B58" s="32"/>
      <c r="C58" s="33"/>
      <c r="D58" s="32"/>
      <c r="E58" s="32"/>
    </row>
    <row r="59" spans="1:5" ht="14.25">
      <c r="A59" s="33"/>
      <c r="B59" s="32"/>
      <c r="C59" s="33"/>
      <c r="D59" s="32"/>
      <c r="E59" s="32"/>
    </row>
    <row r="60" spans="1:5" ht="14.25">
      <c r="A60" s="33"/>
      <c r="B60" s="32"/>
      <c r="C60" s="33"/>
      <c r="D60" s="32"/>
      <c r="E60" s="32"/>
    </row>
    <row r="61" spans="1:5" ht="14.25">
      <c r="A61" s="33"/>
      <c r="B61" s="32"/>
      <c r="C61" s="33"/>
      <c r="D61" s="32"/>
      <c r="E61" s="32"/>
    </row>
    <row r="62" spans="1:5" ht="14.25">
      <c r="A62" s="33"/>
      <c r="B62" s="32"/>
      <c r="C62" s="33"/>
      <c r="D62" s="32"/>
      <c r="E62" s="32"/>
    </row>
    <row r="63" spans="1:5" ht="14.25">
      <c r="A63" s="33"/>
      <c r="B63" s="32"/>
      <c r="C63" s="33"/>
      <c r="D63" s="32"/>
      <c r="E63" s="32"/>
    </row>
    <row r="64" spans="1:5" ht="14.25">
      <c r="A64" s="33"/>
      <c r="B64" s="32"/>
      <c r="C64" s="33"/>
      <c r="D64" s="32"/>
      <c r="E64" s="32"/>
    </row>
    <row r="65" spans="1:5" ht="14.25">
      <c r="A65" s="33"/>
      <c r="B65" s="32"/>
      <c r="C65" s="33"/>
      <c r="D65" s="32"/>
      <c r="E65" s="32"/>
    </row>
    <row r="66" spans="1:5" ht="14.25">
      <c r="A66" s="33"/>
      <c r="B66" s="32"/>
      <c r="C66" s="33"/>
      <c r="D66" s="32"/>
      <c r="E66" s="32"/>
    </row>
    <row r="67" spans="1:5" ht="14.25">
      <c r="A67" s="33"/>
      <c r="B67" s="32"/>
      <c r="C67" s="33"/>
      <c r="D67" s="32"/>
      <c r="E67" s="32"/>
    </row>
    <row r="68" spans="1:5" ht="14.25">
      <c r="A68" s="33"/>
      <c r="B68" s="32"/>
      <c r="C68" s="33"/>
      <c r="D68" s="32"/>
      <c r="E68" s="32"/>
    </row>
    <row r="69" spans="1:5" ht="14.25">
      <c r="A69" s="33"/>
      <c r="B69" s="32"/>
      <c r="C69" s="33"/>
      <c r="D69" s="32"/>
      <c r="E69" s="32"/>
    </row>
    <row r="70" spans="1:5" ht="14.25">
      <c r="A70" s="33"/>
      <c r="B70" s="32"/>
      <c r="C70" s="33"/>
      <c r="D70" s="32"/>
      <c r="E70" s="32"/>
    </row>
    <row r="71" spans="1:5" ht="14.25">
      <c r="A71" s="33"/>
      <c r="B71" s="32"/>
      <c r="C71" s="33"/>
      <c r="D71" s="32"/>
      <c r="E71" s="32"/>
    </row>
    <row r="72" spans="1:5" ht="14.25">
      <c r="A72" s="33"/>
      <c r="B72" s="32"/>
      <c r="C72" s="33"/>
      <c r="D72" s="32"/>
      <c r="E72" s="32"/>
    </row>
    <row r="73" spans="1:5" ht="14.25">
      <c r="A73" s="33"/>
      <c r="B73" s="32"/>
      <c r="C73" s="33"/>
      <c r="D73" s="32"/>
      <c r="E73" s="32"/>
    </row>
    <row r="74" spans="1:5" ht="14.25">
      <c r="A74" s="33"/>
      <c r="B74" s="32"/>
      <c r="C74" s="33"/>
      <c r="D74" s="32"/>
      <c r="E74" s="32"/>
    </row>
    <row r="75" spans="1:5" ht="14.25">
      <c r="A75" s="33"/>
      <c r="B75" s="32"/>
      <c r="C75" s="33"/>
      <c r="D75" s="32"/>
      <c r="E75" s="32"/>
    </row>
    <row r="76" spans="1:5" ht="14.25">
      <c r="A76" s="33"/>
      <c r="B76" s="32"/>
      <c r="C76" s="33"/>
      <c r="D76" s="32"/>
      <c r="E76" s="32"/>
    </row>
    <row r="77" spans="1:5" ht="14.25">
      <c r="A77" s="33"/>
      <c r="B77" s="32"/>
      <c r="C77" s="33"/>
      <c r="D77" s="32"/>
      <c r="E77" s="32"/>
    </row>
    <row r="78" spans="1:5" ht="14.25">
      <c r="A78" s="33"/>
      <c r="B78" s="32"/>
      <c r="C78" s="33"/>
      <c r="D78" s="32"/>
      <c r="E78" s="32"/>
    </row>
    <row r="79" spans="1:1" ht="14.25">
      <c r="A79" s="1" t="s">
        <v>101</v>
      </c>
    </row>
  </sheetData>
  <sheetProtection sort="0" autoFilter="0" pivotTables="0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2C1C675-E454-482A-B99B-297F194A75DA}">
  <sheetPr>
    <tabColor theme="7" tint="0.799950003623962"/>
  </sheetPr>
  <dimension ref="A1:P79"/>
  <sheetViews>
    <sheetView workbookViewId="0" topLeftCell="A1">
      <pane xSplit="3" ySplit="3" topLeftCell="D4" activePane="bottomRight" state="frozen"/>
      <selection pane="topLeft" activeCell="J5" sqref="J5"/>
      <selection pane="bottomLeft" activeCell="J5" sqref="J5"/>
      <selection pane="topRight" activeCell="J5" sqref="J5"/>
      <selection pane="bottomRight" activeCell="A4" sqref="A4"/>
    </sheetView>
  </sheetViews>
  <sheetFormatPr defaultColWidth="14.695" defaultRowHeight="14.25"/>
  <cols>
    <col min="1" max="1" width="19.125" style="1" customWidth="1"/>
    <col min="2" max="3" width="19.125" style="5" customWidth="1"/>
    <col min="4" max="4" width="19.125" style="1" customWidth="1"/>
    <col min="5" max="5" width="15.625" style="1" customWidth="1"/>
    <col min="6" max="16384" width="14.75" style="1"/>
  </cols>
  <sheetData>
    <row r="1" spans="1:11" s="0" customFormat="1" ht="23.25">
      <c r="A1" s="7" t="str">
        <f>Sheet_Header</f>
        <v>Aardvark - Period end: 31/12/2024</v>
      </c>
      <c r="B1" s="5"/>
      <c r="C1" s="5"/>
      <c r="J1" t="s">
        <v>130</v>
      </c>
      <c r="K1" t="s">
        <v>131</v>
      </c>
    </row>
    <row r="2" spans="1:4" ht="14.25">
      <c r="A2" s="1" t="s">
        <v>46</v>
      </c>
      <c r="D2"/>
    </row>
    <row r="3" spans="1:13" ht="30.75" thickBot="1">
      <c r="A3" s="12" t="s">
        <v>8</v>
      </c>
      <c r="B3" s="12" t="s">
        <v>120</v>
      </c>
      <c r="C3" s="12" t="s">
        <v>105</v>
      </c>
      <c r="D3" s="12" t="s">
        <v>153</v>
      </c>
      <c r="E3" s="12" t="s">
        <v>154</v>
      </c>
      <c r="J3" s="45" t="str">
        <f>AP_1_end_text</f>
        <v>31/12/2024</v>
      </c>
      <c r="K3" s="45" t="str">
        <f>IF(single_AP,AP_1_end_text,AP_2_end_text)</f>
        <v>31/12/2024</v>
      </c>
      <c r="M3" s="1" t="s">
        <v>115</v>
      </c>
    </row>
    <row r="4" spans="1:16" ht="14.25">
      <c r="A4" s="33" t="s">
        <v>342</v>
      </c>
      <c r="B4" s="33"/>
      <c r="C4" s="48" t="s">
        <v>343</v>
      </c>
      <c r="D4" s="32">
        <v>3000</v>
      </c>
      <c r="E4" s="32">
        <v>3000</v>
      </c>
      <c r="H4" s="1" t="str">
        <f>A2</f>
        <v>Qualifying donations</v>
      </c>
      <c r="I4" s="1" t="s">
        <v>95</v>
      </c>
      <c r="J4" s="1" cm="1">
        <f t="array" ref="J4">-SUM(_xlfn._xlws.FILTER(D$4:D$78,$C$4:$C$78=J$3,0))</f>
        <v>0</v>
      </c>
      <c r="K4" s="1" cm="1">
        <f t="array" ref="K4">-SUM(_xlfn._xlws.FILTER(E$4:E$78,$C$4:$C$78=K$3,0))</f>
        <v>0</v>
      </c>
      <c r="M4" s="39" t="str" cm="1">
        <f t="array" ref="M4:P4">H4:K4</f>
        <v>Qualifying donations</v>
      </c>
      <c r="N4" s="1" t="str">
        <v>(-)</v>
      </c>
      <c r="O4" s="1">
        <v>0</v>
      </c>
      <c r="P4" s="1">
        <v>0</v>
      </c>
    </row>
    <row r="5" spans="1:5" ht="14.25">
      <c r="A5" s="33" t="s">
        <v>344</v>
      </c>
      <c r="B5" s="33"/>
      <c r="C5" s="48" t="s">
        <v>343</v>
      </c>
      <c r="D5" s="32">
        <v>2601</v>
      </c>
      <c r="E5" s="32">
        <v>2601</v>
      </c>
    </row>
    <row r="6" spans="1:5" ht="14.25">
      <c r="A6" s="33" t="s">
        <v>345</v>
      </c>
      <c r="B6" s="33"/>
      <c r="C6" s="48" t="s">
        <v>343</v>
      </c>
      <c r="D6" s="32">
        <v>2400</v>
      </c>
      <c r="E6" s="32">
        <v>2400</v>
      </c>
    </row>
    <row r="7" spans="1:5" ht="14.25">
      <c r="A7" s="33"/>
      <c r="B7" s="33"/>
      <c r="C7" s="48"/>
      <c r="D7" s="32"/>
      <c r="E7" s="32"/>
    </row>
    <row r="8" spans="1:5" ht="14.25">
      <c r="A8" s="33"/>
      <c r="B8" s="33"/>
      <c r="C8" s="48"/>
      <c r="D8" s="32"/>
      <c r="E8" s="32"/>
    </row>
    <row r="9" spans="1:5" ht="14.25">
      <c r="A9" s="33"/>
      <c r="B9" s="33"/>
      <c r="C9" s="48"/>
      <c r="D9" s="32"/>
      <c r="E9" s="32"/>
    </row>
    <row r="10" spans="1:5" ht="14.25">
      <c r="A10" s="33"/>
      <c r="B10" s="33"/>
      <c r="C10" s="48"/>
      <c r="D10" s="32"/>
      <c r="E10" s="32"/>
    </row>
    <row r="11" spans="1:5" ht="14.25">
      <c r="A11" s="33"/>
      <c r="B11" s="33"/>
      <c r="C11" s="48"/>
      <c r="D11" s="32"/>
      <c r="E11" s="32"/>
    </row>
    <row r="12" spans="1:5" ht="14.25">
      <c r="A12" s="33"/>
      <c r="B12" s="33"/>
      <c r="C12" s="48"/>
      <c r="D12" s="32"/>
      <c r="E12" s="32"/>
    </row>
    <row r="13" spans="1:5" ht="14.25">
      <c r="A13" s="33"/>
      <c r="B13" s="33"/>
      <c r="C13" s="48"/>
      <c r="D13" s="32"/>
      <c r="E13" s="32"/>
    </row>
    <row r="14" spans="1:5" ht="14.25">
      <c r="A14" s="33"/>
      <c r="B14" s="33"/>
      <c r="C14" s="48"/>
      <c r="D14" s="32"/>
      <c r="E14" s="32"/>
    </row>
    <row r="15" spans="1:5" ht="14.25">
      <c r="A15" s="33"/>
      <c r="B15" s="33"/>
      <c r="C15" s="48"/>
      <c r="D15" s="32"/>
      <c r="E15" s="32"/>
    </row>
    <row r="16" spans="1:5" ht="14.25">
      <c r="A16" s="33"/>
      <c r="B16" s="33"/>
      <c r="C16" s="48"/>
      <c r="D16" s="32"/>
      <c r="E16" s="32"/>
    </row>
    <row r="17" spans="1:5" ht="14.25">
      <c r="A17" s="33"/>
      <c r="B17" s="33"/>
      <c r="C17" s="48"/>
      <c r="D17" s="32"/>
      <c r="E17" s="32"/>
    </row>
    <row r="18" spans="1:5" ht="14.25">
      <c r="A18" s="33"/>
      <c r="B18" s="33"/>
      <c r="C18" s="48"/>
      <c r="D18" s="32"/>
      <c r="E18" s="32"/>
    </row>
    <row r="19" spans="1:5" ht="14.25">
      <c r="A19" s="33"/>
      <c r="B19" s="33"/>
      <c r="C19" s="48"/>
      <c r="D19" s="32"/>
      <c r="E19" s="32"/>
    </row>
    <row r="20" spans="1:5" ht="14.25">
      <c r="A20" s="33"/>
      <c r="B20" s="33"/>
      <c r="C20" s="48"/>
      <c r="D20" s="32"/>
      <c r="E20" s="32"/>
    </row>
    <row r="21" spans="1:5" ht="14.25">
      <c r="A21" s="33"/>
      <c r="B21" s="33"/>
      <c r="C21" s="48"/>
      <c r="D21" s="32"/>
      <c r="E21" s="32"/>
    </row>
    <row r="22" spans="1:5" ht="14.25">
      <c r="A22" s="33"/>
      <c r="B22" s="33"/>
      <c r="C22" s="48"/>
      <c r="D22" s="32"/>
      <c r="E22" s="32"/>
    </row>
    <row r="23" spans="1:5" ht="14.25">
      <c r="A23" s="33"/>
      <c r="B23" s="33"/>
      <c r="C23" s="48"/>
      <c r="D23" s="32"/>
      <c r="E23" s="32"/>
    </row>
    <row r="24" spans="1:5" ht="14.25">
      <c r="A24" s="33"/>
      <c r="B24" s="33"/>
      <c r="C24" s="48"/>
      <c r="D24" s="32"/>
      <c r="E24" s="32"/>
    </row>
    <row r="25" spans="1:5" ht="14.25">
      <c r="A25" s="33"/>
      <c r="B25" s="33"/>
      <c r="C25" s="48"/>
      <c r="D25" s="32"/>
      <c r="E25" s="32"/>
    </row>
    <row r="26" spans="1:5" ht="14.25">
      <c r="A26" s="33"/>
      <c r="B26" s="33"/>
      <c r="C26" s="48"/>
      <c r="D26" s="32"/>
      <c r="E26" s="32"/>
    </row>
    <row r="27" spans="1:5" ht="14.25">
      <c r="A27" s="33"/>
      <c r="B27" s="33"/>
      <c r="C27" s="48"/>
      <c r="D27" s="32"/>
      <c r="E27" s="32"/>
    </row>
    <row r="28" spans="1:5" ht="14.25">
      <c r="A28" s="33"/>
      <c r="B28" s="33"/>
      <c r="C28" s="48"/>
      <c r="D28" s="32"/>
      <c r="E28" s="32"/>
    </row>
    <row r="29" spans="1:5" ht="14.25">
      <c r="A29" s="33"/>
      <c r="B29" s="33"/>
      <c r="C29" s="48"/>
      <c r="D29" s="32"/>
      <c r="E29" s="32"/>
    </row>
    <row r="30" spans="1:5" ht="14.25">
      <c r="A30" s="33"/>
      <c r="B30" s="33"/>
      <c r="C30" s="48"/>
      <c r="D30" s="32"/>
      <c r="E30" s="32"/>
    </row>
    <row r="31" spans="1:5" ht="14.25">
      <c r="A31" s="33"/>
      <c r="B31" s="33"/>
      <c r="C31" s="48"/>
      <c r="D31" s="32"/>
      <c r="E31" s="32"/>
    </row>
    <row r="32" spans="1:5" ht="14.25">
      <c r="A32" s="33"/>
      <c r="B32" s="33"/>
      <c r="C32" s="48"/>
      <c r="D32" s="32"/>
      <c r="E32" s="32"/>
    </row>
    <row r="33" spans="1:5" ht="14.25">
      <c r="A33" s="33"/>
      <c r="B33" s="33"/>
      <c r="C33" s="48"/>
      <c r="D33" s="32"/>
      <c r="E33" s="32"/>
    </row>
    <row r="34" spans="1:5" ht="14.25">
      <c r="A34" s="33"/>
      <c r="B34" s="33"/>
      <c r="C34" s="48"/>
      <c r="D34" s="32"/>
      <c r="E34" s="32"/>
    </row>
    <row r="35" spans="1:5" ht="14.25">
      <c r="A35" s="33"/>
      <c r="B35" s="33"/>
      <c r="C35" s="48"/>
      <c r="D35" s="32"/>
      <c r="E35" s="32"/>
    </row>
    <row r="36" spans="1:5" ht="14.25">
      <c r="A36" s="33"/>
      <c r="B36" s="33"/>
      <c r="C36" s="48"/>
      <c r="D36" s="32"/>
      <c r="E36" s="32"/>
    </row>
    <row r="37" spans="1:5" ht="14.25">
      <c r="A37" s="33"/>
      <c r="B37" s="33"/>
      <c r="C37" s="48"/>
      <c r="D37" s="32"/>
      <c r="E37" s="32"/>
    </row>
    <row r="38" spans="1:5" ht="14.25">
      <c r="A38" s="33"/>
      <c r="B38" s="33"/>
      <c r="C38" s="48"/>
      <c r="D38" s="32"/>
      <c r="E38" s="32"/>
    </row>
    <row r="39" spans="1:5" ht="14.25">
      <c r="A39" s="33"/>
      <c r="B39" s="33"/>
      <c r="C39" s="48"/>
      <c r="D39" s="32"/>
      <c r="E39" s="32"/>
    </row>
    <row r="40" spans="1:5" ht="14.25">
      <c r="A40" s="33"/>
      <c r="B40" s="33"/>
      <c r="C40" s="48"/>
      <c r="D40" s="32"/>
      <c r="E40" s="32"/>
    </row>
    <row r="41" spans="1:5" ht="14.25">
      <c r="A41" s="33"/>
      <c r="B41" s="33"/>
      <c r="C41" s="48"/>
      <c r="D41" s="32"/>
      <c r="E41" s="32"/>
    </row>
    <row r="42" spans="1:5" ht="14.25">
      <c r="A42" s="33"/>
      <c r="B42" s="33"/>
      <c r="C42" s="48"/>
      <c r="D42" s="32"/>
      <c r="E42" s="32"/>
    </row>
    <row r="43" spans="1:5" ht="14.25">
      <c r="A43" s="33"/>
      <c r="B43" s="33"/>
      <c r="C43" s="48"/>
      <c r="D43" s="32"/>
      <c r="E43" s="32"/>
    </row>
    <row r="44" spans="1:5" ht="14.25">
      <c r="A44" s="33"/>
      <c r="B44" s="33"/>
      <c r="C44" s="48"/>
      <c r="D44" s="32"/>
      <c r="E44" s="32"/>
    </row>
    <row r="45" spans="1:5" ht="14.25">
      <c r="A45" s="33"/>
      <c r="B45" s="33"/>
      <c r="C45" s="48"/>
      <c r="D45" s="32"/>
      <c r="E45" s="32"/>
    </row>
    <row r="46" spans="1:5" ht="14.25">
      <c r="A46" s="33"/>
      <c r="B46" s="33"/>
      <c r="C46" s="48"/>
      <c r="D46" s="32"/>
      <c r="E46" s="32"/>
    </row>
    <row r="47" spans="1:5" ht="14.25">
      <c r="A47" s="33"/>
      <c r="B47" s="33"/>
      <c r="C47" s="48"/>
      <c r="D47" s="32"/>
      <c r="E47" s="32"/>
    </row>
    <row r="48" spans="1:5" ht="14.25">
      <c r="A48" s="33"/>
      <c r="B48" s="33"/>
      <c r="C48" s="48"/>
      <c r="D48" s="32"/>
      <c r="E48" s="32"/>
    </row>
    <row r="49" spans="1:5" ht="14.25">
      <c r="A49" s="33"/>
      <c r="B49" s="33"/>
      <c r="C49" s="48"/>
      <c r="D49" s="32"/>
      <c r="E49" s="32"/>
    </row>
    <row r="50" spans="1:5" ht="14.25">
      <c r="A50" s="33"/>
      <c r="B50" s="33"/>
      <c r="C50" s="48"/>
      <c r="D50" s="32"/>
      <c r="E50" s="32"/>
    </row>
    <row r="51" spans="1:5" ht="14.25">
      <c r="A51" s="33"/>
      <c r="B51" s="33"/>
      <c r="C51" s="48"/>
      <c r="D51" s="32"/>
      <c r="E51" s="32"/>
    </row>
    <row r="52" spans="1:5" ht="14.25">
      <c r="A52" s="33"/>
      <c r="B52" s="33"/>
      <c r="C52" s="48"/>
      <c r="D52" s="32"/>
      <c r="E52" s="32"/>
    </row>
    <row r="53" spans="1:5" ht="14.25">
      <c r="A53" s="33"/>
      <c r="B53" s="33"/>
      <c r="C53" s="48"/>
      <c r="D53" s="32"/>
      <c r="E53" s="32"/>
    </row>
    <row r="54" spans="1:5" ht="14.25">
      <c r="A54" s="33"/>
      <c r="B54" s="33"/>
      <c r="C54" s="48"/>
      <c r="D54" s="32"/>
      <c r="E54" s="32"/>
    </row>
    <row r="55" spans="1:5" ht="14.25">
      <c r="A55" s="33"/>
      <c r="B55" s="33"/>
      <c r="C55" s="48"/>
      <c r="D55" s="32"/>
      <c r="E55" s="32"/>
    </row>
    <row r="56" spans="1:5" ht="14.25">
      <c r="A56" s="33"/>
      <c r="B56" s="33"/>
      <c r="C56" s="48"/>
      <c r="D56" s="32"/>
      <c r="E56" s="32"/>
    </row>
    <row r="57" spans="1:5" ht="14.25">
      <c r="A57" s="33"/>
      <c r="B57" s="33"/>
      <c r="C57" s="48"/>
      <c r="D57" s="32"/>
      <c r="E57" s="32"/>
    </row>
    <row r="58" spans="1:5" ht="14.25">
      <c r="A58" s="33"/>
      <c r="B58" s="33"/>
      <c r="C58" s="48"/>
      <c r="D58" s="32"/>
      <c r="E58" s="32"/>
    </row>
    <row r="59" spans="1:5" ht="14.25">
      <c r="A59" s="33"/>
      <c r="B59" s="33"/>
      <c r="C59" s="48"/>
      <c r="D59" s="32"/>
      <c r="E59" s="32"/>
    </row>
    <row r="60" spans="1:5" ht="14.25">
      <c r="A60" s="33"/>
      <c r="B60" s="33"/>
      <c r="C60" s="48"/>
      <c r="D60" s="32"/>
      <c r="E60" s="32"/>
    </row>
    <row r="61" spans="1:5" ht="14.25">
      <c r="A61" s="33"/>
      <c r="B61" s="33"/>
      <c r="C61" s="48"/>
      <c r="D61" s="32"/>
      <c r="E61" s="32"/>
    </row>
    <row r="62" spans="1:5" ht="14.25">
      <c r="A62" s="33"/>
      <c r="B62" s="33"/>
      <c r="C62" s="48"/>
      <c r="D62" s="32"/>
      <c r="E62" s="32"/>
    </row>
    <row r="63" spans="1:5" ht="14.25">
      <c r="A63" s="33"/>
      <c r="B63" s="33"/>
      <c r="C63" s="48"/>
      <c r="D63" s="32"/>
      <c r="E63" s="32"/>
    </row>
    <row r="64" spans="1:5" ht="14.25">
      <c r="A64" s="33"/>
      <c r="B64" s="33"/>
      <c r="C64" s="48"/>
      <c r="D64" s="32"/>
      <c r="E64" s="32"/>
    </row>
    <row r="65" spans="1:5" ht="14.25">
      <c r="A65" s="33"/>
      <c r="B65" s="33"/>
      <c r="C65" s="48"/>
      <c r="D65" s="32"/>
      <c r="E65" s="32"/>
    </row>
    <row r="66" spans="1:5" ht="14.25">
      <c r="A66" s="33"/>
      <c r="B66" s="33"/>
      <c r="C66" s="48"/>
      <c r="D66" s="32"/>
      <c r="E66" s="32"/>
    </row>
    <row r="67" spans="1:5" ht="14.25">
      <c r="A67" s="33"/>
      <c r="B67" s="33"/>
      <c r="C67" s="48"/>
      <c r="D67" s="32"/>
      <c r="E67" s="32"/>
    </row>
    <row r="68" spans="1:5" ht="14.25">
      <c r="A68" s="33"/>
      <c r="B68" s="33"/>
      <c r="C68" s="48"/>
      <c r="D68" s="32"/>
      <c r="E68" s="32"/>
    </row>
    <row r="69" spans="1:5" ht="14.25">
      <c r="A69" s="33"/>
      <c r="B69" s="33"/>
      <c r="C69" s="48"/>
      <c r="D69" s="32"/>
      <c r="E69" s="32"/>
    </row>
    <row r="70" spans="1:5" ht="14.25">
      <c r="A70" s="33"/>
      <c r="B70" s="33"/>
      <c r="C70" s="48"/>
      <c r="D70" s="32"/>
      <c r="E70" s="32"/>
    </row>
    <row r="71" spans="1:5" ht="14.25">
      <c r="A71" s="33"/>
      <c r="B71" s="33"/>
      <c r="C71" s="48"/>
      <c r="D71" s="32"/>
      <c r="E71" s="32"/>
    </row>
    <row r="72" spans="1:5" ht="14.25">
      <c r="A72" s="33"/>
      <c r="B72" s="33"/>
      <c r="C72" s="48"/>
      <c r="D72" s="32"/>
      <c r="E72" s="32"/>
    </row>
    <row r="73" spans="1:5" ht="14.25">
      <c r="A73" s="33"/>
      <c r="B73" s="33"/>
      <c r="C73" s="48"/>
      <c r="D73" s="32"/>
      <c r="E73" s="32"/>
    </row>
    <row r="74" spans="1:5" ht="14.25">
      <c r="A74" s="33"/>
      <c r="B74" s="33"/>
      <c r="C74" s="48"/>
      <c r="D74" s="32"/>
      <c r="E74" s="32"/>
    </row>
    <row r="75" spans="1:5" ht="14.25">
      <c r="A75" s="33"/>
      <c r="B75" s="33"/>
      <c r="C75" s="48"/>
      <c r="D75" s="32"/>
      <c r="E75" s="32"/>
    </row>
    <row r="76" spans="1:5" ht="14.25">
      <c r="A76" s="33"/>
      <c r="B76" s="33"/>
      <c r="C76" s="48"/>
      <c r="D76" s="32"/>
      <c r="E76" s="32"/>
    </row>
    <row r="77" spans="1:5" ht="14.25">
      <c r="A77" s="33"/>
      <c r="B77" s="33"/>
      <c r="C77" s="48"/>
      <c r="D77" s="32"/>
      <c r="E77" s="32"/>
    </row>
    <row r="78" spans="1:5" ht="14.25">
      <c r="A78" s="33"/>
      <c r="B78" s="33"/>
      <c r="C78" s="48"/>
      <c r="D78" s="32"/>
      <c r="E78" s="32"/>
    </row>
    <row r="79" spans="1:1" ht="14.25">
      <c r="A79" s="1" t="s">
        <v>101</v>
      </c>
    </row>
  </sheetData>
  <sheetProtection sort="0" autoFilter="0" pivotTables="0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0483257-07AC-433D-B871-F38BBDD9CE10}">
  <sheetPr>
    <tabColor theme="7" tint="0.799950003623962"/>
  </sheetPr>
  <dimension ref="A1:O79"/>
  <sheetViews>
    <sheetView workbookViewId="0" topLeftCell="A1">
      <pane xSplit="2" ySplit="3" topLeftCell="C4" activePane="bottomRight" state="frozen"/>
      <selection pane="topLeft" activeCell="J5" sqref="J5"/>
      <selection pane="bottomLeft" activeCell="J5" sqref="J5"/>
      <selection pane="topRight" activeCell="J5" sqref="J5"/>
      <selection pane="bottomRight" activeCell="A4" sqref="A4"/>
    </sheetView>
  </sheetViews>
  <sheetFormatPr defaultColWidth="14.695" defaultRowHeight="14.25"/>
  <cols>
    <col min="1" max="1" width="19.125" style="1" customWidth="1"/>
    <col min="2" max="2" width="19.125" style="5" customWidth="1"/>
    <col min="3" max="3" width="19.125" style="1" customWidth="1"/>
    <col min="4" max="4" width="15.625" style="1" customWidth="1"/>
    <col min="5" max="16384" width="14.75" style="1"/>
  </cols>
  <sheetData>
    <row r="1" spans="1:2" s="0" customFormat="1" ht="23.25">
      <c r="A1" s="7" t="str">
        <f>Sheet_Header</f>
        <v>Aardvark - Period end: 31/12/2024</v>
      </c>
      <c r="B1" s="5"/>
    </row>
    <row r="2" spans="1:3" ht="14.25">
      <c r="A2" s="1" t="s">
        <v>173</v>
      </c>
      <c r="C2"/>
    </row>
    <row r="3" spans="1:12" ht="30.75" thickBot="1">
      <c r="A3" s="12" t="s">
        <v>8</v>
      </c>
      <c r="B3" s="12" t="s">
        <v>120</v>
      </c>
      <c r="C3" s="12" t="s">
        <v>174</v>
      </c>
      <c r="D3" s="12" t="s">
        <v>175</v>
      </c>
      <c r="I3" s="1" t="s">
        <v>113</v>
      </c>
      <c r="J3" s="1" t="s">
        <v>114</v>
      </c>
      <c r="L3" s="1" t="s">
        <v>115</v>
      </c>
    </row>
    <row r="4" spans="1:15" ht="14.25">
      <c r="A4" s="33" t="s">
        <v>314</v>
      </c>
      <c r="B4" s="33" t="s">
        <v>311</v>
      </c>
      <c r="C4" s="32"/>
      <c r="D4" s="32">
        <v>0</v>
      </c>
      <c r="G4" s="1" t="str">
        <f>A2</f>
        <v>Unpaid remuneration</v>
      </c>
      <c r="H4" s="1" t="s">
        <v>95</v>
      </c>
      <c r="I4" s="1">
        <f>-SUM(C$4:C$78)</f>
        <v>-14000</v>
      </c>
      <c r="J4" s="1">
        <f>-SUM(D$4:D$78)</f>
        <v>-14000</v>
      </c>
      <c r="L4" s="39" t="str" cm="1">
        <f t="array" ref="L4:O4">G4:J4</f>
        <v>Unpaid remuneration</v>
      </c>
      <c r="M4" s="1" t="str">
        <v>(-)</v>
      </c>
      <c r="N4" s="1">
        <v>-14000</v>
      </c>
      <c r="O4" s="1">
        <v>-14000</v>
      </c>
    </row>
    <row r="5" spans="1:4" ht="14.25">
      <c r="A5" s="33" t="s">
        <v>341</v>
      </c>
      <c r="B5" s="33" t="s">
        <v>311</v>
      </c>
      <c r="C5" s="32">
        <v>3000</v>
      </c>
      <c r="D5" s="32">
        <v>3000</v>
      </c>
    </row>
    <row r="6" spans="1:4" ht="14.25">
      <c r="A6" s="33" t="s">
        <v>341</v>
      </c>
      <c r="B6" s="33"/>
      <c r="C6" s="32">
        <v>3000</v>
      </c>
      <c r="D6" s="32">
        <v>3000</v>
      </c>
    </row>
    <row r="7" spans="1:4" ht="14.25">
      <c r="A7" s="33" t="s">
        <v>314</v>
      </c>
      <c r="B7" s="33"/>
      <c r="C7" s="32">
        <v>8000</v>
      </c>
      <c r="D7" s="32">
        <v>8000</v>
      </c>
    </row>
    <row r="8" spans="1:4" ht="14.25">
      <c r="A8" s="33"/>
      <c r="B8" s="33"/>
      <c r="C8" s="32"/>
      <c r="D8" s="32"/>
    </row>
    <row r="9" spans="1:4" ht="14.25">
      <c r="A9" s="33"/>
      <c r="B9" s="33"/>
      <c r="C9" s="32"/>
      <c r="D9" s="32"/>
    </row>
    <row r="10" spans="1:4" ht="14.25">
      <c r="A10" s="33"/>
      <c r="B10" s="33"/>
      <c r="C10" s="32"/>
      <c r="D10" s="32"/>
    </row>
    <row r="11" spans="1:4" ht="14.25">
      <c r="A11" s="33"/>
      <c r="B11" s="33"/>
      <c r="C11" s="32"/>
      <c r="D11" s="32"/>
    </row>
    <row r="12" spans="1:4" ht="14.25">
      <c r="A12" s="33"/>
      <c r="B12" s="33"/>
      <c r="C12" s="32"/>
      <c r="D12" s="32"/>
    </row>
    <row r="13" spans="1:4" ht="14.25">
      <c r="A13" s="33"/>
      <c r="B13" s="33"/>
      <c r="C13" s="32"/>
      <c r="D13" s="32"/>
    </row>
    <row r="14" spans="1:4" ht="14.25">
      <c r="A14" s="33"/>
      <c r="B14" s="33"/>
      <c r="C14" s="32"/>
      <c r="D14" s="32"/>
    </row>
    <row r="15" spans="1:4" ht="14.25">
      <c r="A15" s="33"/>
      <c r="B15" s="33"/>
      <c r="C15" s="32"/>
      <c r="D15" s="32"/>
    </row>
    <row r="16" spans="1:4" ht="14.25">
      <c r="A16" s="33"/>
      <c r="B16" s="33"/>
      <c r="C16" s="32"/>
      <c r="D16" s="32"/>
    </row>
    <row r="17" spans="1:4" ht="14.25">
      <c r="A17" s="33"/>
      <c r="B17" s="33"/>
      <c r="C17" s="32"/>
      <c r="D17" s="32"/>
    </row>
    <row r="18" spans="1:4" ht="14.25">
      <c r="A18" s="33"/>
      <c r="B18" s="33"/>
      <c r="C18" s="32"/>
      <c r="D18" s="32"/>
    </row>
    <row r="19" spans="1:4" ht="14.25">
      <c r="A19" s="33"/>
      <c r="B19" s="33"/>
      <c r="C19" s="32"/>
      <c r="D19" s="32"/>
    </row>
    <row r="20" spans="1:4" ht="14.25">
      <c r="A20" s="33"/>
      <c r="B20" s="33"/>
      <c r="C20" s="32"/>
      <c r="D20" s="32"/>
    </row>
    <row r="21" spans="1:4" ht="14.25">
      <c r="A21" s="33"/>
      <c r="B21" s="33"/>
      <c r="C21" s="32"/>
      <c r="D21" s="32"/>
    </row>
    <row r="22" spans="1:4" ht="14.25">
      <c r="A22" s="33"/>
      <c r="B22" s="33"/>
      <c r="C22" s="32"/>
      <c r="D22" s="32"/>
    </row>
    <row r="23" spans="1:4" ht="14.25">
      <c r="A23" s="33"/>
      <c r="B23" s="33"/>
      <c r="C23" s="32"/>
      <c r="D23" s="32"/>
    </row>
    <row r="24" spans="1:4" ht="14.25">
      <c r="A24" s="33"/>
      <c r="B24" s="33"/>
      <c r="C24" s="32"/>
      <c r="D24" s="32"/>
    </row>
    <row r="25" spans="1:4" ht="14.25">
      <c r="A25" s="33"/>
      <c r="B25" s="33"/>
      <c r="C25" s="32"/>
      <c r="D25" s="32"/>
    </row>
    <row r="26" spans="1:4" ht="14.25">
      <c r="A26" s="33"/>
      <c r="B26" s="33"/>
      <c r="C26" s="32"/>
      <c r="D26" s="32"/>
    </row>
    <row r="27" spans="1:4" ht="14.25">
      <c r="A27" s="33"/>
      <c r="B27" s="33"/>
      <c r="C27" s="32"/>
      <c r="D27" s="32"/>
    </row>
    <row r="28" spans="1:4" ht="14.25">
      <c r="A28" s="33"/>
      <c r="B28" s="33"/>
      <c r="C28" s="32"/>
      <c r="D28" s="32"/>
    </row>
    <row r="29" spans="1:4" ht="14.25">
      <c r="A29" s="33"/>
      <c r="B29" s="33"/>
      <c r="C29" s="32"/>
      <c r="D29" s="32"/>
    </row>
    <row r="30" spans="1:4" ht="14.25">
      <c r="A30" s="33"/>
      <c r="B30" s="33"/>
      <c r="C30" s="32"/>
      <c r="D30" s="32"/>
    </row>
    <row r="31" spans="1:4" ht="14.25">
      <c r="A31" s="33"/>
      <c r="B31" s="33"/>
      <c r="C31" s="32"/>
      <c r="D31" s="32"/>
    </row>
    <row r="32" spans="1:4" ht="14.25">
      <c r="A32" s="33"/>
      <c r="B32" s="33"/>
      <c r="C32" s="32"/>
      <c r="D32" s="32"/>
    </row>
    <row r="33" spans="1:4" ht="14.25">
      <c r="A33" s="33"/>
      <c r="B33" s="33"/>
      <c r="C33" s="32"/>
      <c r="D33" s="32"/>
    </row>
    <row r="34" spans="1:4" ht="14.25">
      <c r="A34" s="33"/>
      <c r="B34" s="33"/>
      <c r="C34" s="32"/>
      <c r="D34" s="32"/>
    </row>
    <row r="35" spans="1:4" ht="14.25">
      <c r="A35" s="33"/>
      <c r="B35" s="33"/>
      <c r="C35" s="32"/>
      <c r="D35" s="32"/>
    </row>
    <row r="36" spans="1:4" ht="14.25">
      <c r="A36" s="33"/>
      <c r="B36" s="33"/>
      <c r="C36" s="32"/>
      <c r="D36" s="32"/>
    </row>
    <row r="37" spans="1:4" ht="14.25">
      <c r="A37" s="33"/>
      <c r="B37" s="33"/>
      <c r="C37" s="32"/>
      <c r="D37" s="32"/>
    </row>
    <row r="38" spans="1:4" ht="14.25">
      <c r="A38" s="33"/>
      <c r="B38" s="33"/>
      <c r="C38" s="32"/>
      <c r="D38" s="32"/>
    </row>
    <row r="39" spans="1:4" ht="14.25">
      <c r="A39" s="33"/>
      <c r="B39" s="33"/>
      <c r="C39" s="32"/>
      <c r="D39" s="32"/>
    </row>
    <row r="40" spans="1:4" ht="14.25">
      <c r="A40" s="33"/>
      <c r="B40" s="33"/>
      <c r="C40" s="32"/>
      <c r="D40" s="32"/>
    </row>
    <row r="41" spans="1:4" ht="14.25">
      <c r="A41" s="33"/>
      <c r="B41" s="33"/>
      <c r="C41" s="32"/>
      <c r="D41" s="32"/>
    </row>
    <row r="42" spans="1:4" ht="14.25">
      <c r="A42" s="33"/>
      <c r="B42" s="33"/>
      <c r="C42" s="32"/>
      <c r="D42" s="32"/>
    </row>
    <row r="43" spans="1:4" ht="14.25">
      <c r="A43" s="33"/>
      <c r="B43" s="33"/>
      <c r="C43" s="32"/>
      <c r="D43" s="32"/>
    </row>
    <row r="44" spans="1:4" ht="14.25">
      <c r="A44" s="33"/>
      <c r="B44" s="33"/>
      <c r="C44" s="32"/>
      <c r="D44" s="32"/>
    </row>
    <row r="45" spans="1:4" ht="14.25">
      <c r="A45" s="33"/>
      <c r="B45" s="33"/>
      <c r="C45" s="32"/>
      <c r="D45" s="32"/>
    </row>
    <row r="46" spans="1:4" ht="14.25">
      <c r="A46" s="33"/>
      <c r="B46" s="33"/>
      <c r="C46" s="32"/>
      <c r="D46" s="32"/>
    </row>
    <row r="47" spans="1:4" ht="14.25">
      <c r="A47" s="33"/>
      <c r="B47" s="33"/>
      <c r="C47" s="32"/>
      <c r="D47" s="32"/>
    </row>
    <row r="48" spans="1:4" ht="14.25">
      <c r="A48" s="33"/>
      <c r="B48" s="33"/>
      <c r="C48" s="32"/>
      <c r="D48" s="32"/>
    </row>
    <row r="49" spans="1:4" ht="14.25">
      <c r="A49" s="33"/>
      <c r="B49" s="33"/>
      <c r="C49" s="32"/>
      <c r="D49" s="32"/>
    </row>
    <row r="50" spans="1:4" ht="14.25">
      <c r="A50" s="33"/>
      <c r="B50" s="33"/>
      <c r="C50" s="32"/>
      <c r="D50" s="32"/>
    </row>
    <row r="51" spans="1:4" ht="14.25">
      <c r="A51" s="33"/>
      <c r="B51" s="33"/>
      <c r="C51" s="32"/>
      <c r="D51" s="32"/>
    </row>
    <row r="52" spans="1:4" ht="14.25">
      <c r="A52" s="33"/>
      <c r="B52" s="33"/>
      <c r="C52" s="32"/>
      <c r="D52" s="32"/>
    </row>
    <row r="53" spans="1:4" ht="14.25">
      <c r="A53" s="33"/>
      <c r="B53" s="33"/>
      <c r="C53" s="32"/>
      <c r="D53" s="32"/>
    </row>
    <row r="54" spans="1:4" ht="14.25">
      <c r="A54" s="33"/>
      <c r="B54" s="33"/>
      <c r="C54" s="32"/>
      <c r="D54" s="32"/>
    </row>
    <row r="55" spans="1:4" ht="14.25">
      <c r="A55" s="33"/>
      <c r="B55" s="33"/>
      <c r="C55" s="32"/>
      <c r="D55" s="32"/>
    </row>
    <row r="56" spans="1:4" ht="14.25">
      <c r="A56" s="33"/>
      <c r="B56" s="33"/>
      <c r="C56" s="32"/>
      <c r="D56" s="32"/>
    </row>
    <row r="57" spans="1:4" ht="14.25">
      <c r="A57" s="33"/>
      <c r="B57" s="33"/>
      <c r="C57" s="32"/>
      <c r="D57" s="32"/>
    </row>
    <row r="58" spans="1:4" ht="14.25">
      <c r="A58" s="33"/>
      <c r="B58" s="33"/>
      <c r="C58" s="32"/>
      <c r="D58" s="32"/>
    </row>
    <row r="59" spans="1:4" ht="14.25">
      <c r="A59" s="33"/>
      <c r="B59" s="33"/>
      <c r="C59" s="32"/>
      <c r="D59" s="32"/>
    </row>
    <row r="60" spans="1:4" ht="14.25">
      <c r="A60" s="33"/>
      <c r="B60" s="33"/>
      <c r="C60" s="32"/>
      <c r="D60" s="32"/>
    </row>
    <row r="61" spans="1:4" ht="14.25">
      <c r="A61" s="33"/>
      <c r="B61" s="33"/>
      <c r="C61" s="32"/>
      <c r="D61" s="32"/>
    </row>
    <row r="62" spans="1:4" ht="14.25">
      <c r="A62" s="33"/>
      <c r="B62" s="33"/>
      <c r="C62" s="32"/>
      <c r="D62" s="32"/>
    </row>
    <row r="63" spans="1:4" ht="14.25">
      <c r="A63" s="33"/>
      <c r="B63" s="33"/>
      <c r="C63" s="32"/>
      <c r="D63" s="32"/>
    </row>
    <row r="64" spans="1:4" ht="14.25">
      <c r="A64" s="33"/>
      <c r="B64" s="33"/>
      <c r="C64" s="32"/>
      <c r="D64" s="32"/>
    </row>
    <row r="65" spans="1:4" ht="14.25">
      <c r="A65" s="33"/>
      <c r="B65" s="33"/>
      <c r="C65" s="32"/>
      <c r="D65" s="32"/>
    </row>
    <row r="66" spans="1:4" ht="14.25">
      <c r="A66" s="33"/>
      <c r="B66" s="33"/>
      <c r="C66" s="32"/>
      <c r="D66" s="32"/>
    </row>
    <row r="67" spans="1:4" ht="14.25">
      <c r="A67" s="33"/>
      <c r="B67" s="33"/>
      <c r="C67" s="32"/>
      <c r="D67" s="32"/>
    </row>
    <row r="68" spans="1:4" ht="14.25">
      <c r="A68" s="33"/>
      <c r="B68" s="33"/>
      <c r="C68" s="32"/>
      <c r="D68" s="32"/>
    </row>
    <row r="69" spans="1:4" ht="14.25">
      <c r="A69" s="33"/>
      <c r="B69" s="33"/>
      <c r="C69" s="32"/>
      <c r="D69" s="32"/>
    </row>
    <row r="70" spans="1:4" ht="14.25">
      <c r="A70" s="33"/>
      <c r="B70" s="33"/>
      <c r="C70" s="32"/>
      <c r="D70" s="32"/>
    </row>
    <row r="71" spans="1:4" ht="14.25">
      <c r="A71" s="33"/>
      <c r="B71" s="33"/>
      <c r="C71" s="32"/>
      <c r="D71" s="32"/>
    </row>
    <row r="72" spans="1:4" ht="14.25">
      <c r="A72" s="33"/>
      <c r="B72" s="33"/>
      <c r="C72" s="32"/>
      <c r="D72" s="32"/>
    </row>
    <row r="73" spans="1:4" ht="14.25">
      <c r="A73" s="33"/>
      <c r="B73" s="33"/>
      <c r="C73" s="32"/>
      <c r="D73" s="32"/>
    </row>
    <row r="74" spans="1:4" ht="14.25">
      <c r="A74" s="33"/>
      <c r="B74" s="33"/>
      <c r="C74" s="32"/>
      <c r="D74" s="32"/>
    </row>
    <row r="75" spans="1:4" ht="14.25">
      <c r="A75" s="33"/>
      <c r="B75" s="33"/>
      <c r="C75" s="32"/>
      <c r="D75" s="32"/>
    </row>
    <row r="76" spans="1:4" ht="14.25">
      <c r="A76" s="33"/>
      <c r="B76" s="33"/>
      <c r="C76" s="32"/>
      <c r="D76" s="32"/>
    </row>
    <row r="77" spans="1:4" ht="14.25">
      <c r="A77" s="33"/>
      <c r="B77" s="33"/>
      <c r="C77" s="32"/>
      <c r="D77" s="32"/>
    </row>
    <row r="78" spans="1:4" ht="14.25">
      <c r="A78" s="33"/>
      <c r="B78" s="33"/>
      <c r="C78" s="32"/>
      <c r="D78" s="32"/>
    </row>
    <row r="79" spans="1:1" ht="14.25">
      <c r="A79" s="1" t="s">
        <v>101</v>
      </c>
    </row>
  </sheetData>
  <sheetProtection sort="0" autoFilter="0" pivotTables="0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DB1DB78-163A-4AB1-ADD6-032DE2A9DE52}">
  <sheetPr>
    <tabColor theme="8" tint="0.799950003623962"/>
  </sheetPr>
  <dimension ref="A1:Q68"/>
  <sheetViews>
    <sheetView workbookViewId="0" topLeftCell="A1">
      <pane xSplit="1" ySplit="3" topLeftCell="B4" activePane="bottomRight" state="frozen"/>
      <selection pane="topLeft" activeCell="J5" sqref="J5"/>
      <selection pane="bottomLeft" activeCell="J5" sqref="J5"/>
      <selection pane="topRight" activeCell="J5" sqref="J5"/>
      <selection pane="bottomRight" activeCell="A4" sqref="A4"/>
    </sheetView>
  </sheetViews>
  <sheetFormatPr defaultColWidth="14.695" defaultRowHeight="14.25"/>
  <cols>
    <col min="1" max="1" width="19.125" style="1" customWidth="1"/>
    <col min="2" max="4" width="15.625" style="1" customWidth="1"/>
    <col min="5" max="16384" width="14.75" style="1"/>
  </cols>
  <sheetData>
    <row r="1" spans="1:3" s="0" customFormat="1" ht="23.25">
      <c r="A1" s="7" t="str">
        <f>Sheet_Header</f>
        <v>Aardvark - Period end: 31/12/2024</v>
      </c>
      <c r="B1" s="8"/>
      <c r="C1" s="8"/>
    </row>
    <row r="2" spans="1:3" ht="14.25">
      <c r="A2" s="1" t="s">
        <v>15</v>
      </c>
      <c r="B2"/>
      <c r="C2"/>
    </row>
    <row r="3" spans="1:14" ht="30.75" thickBot="1">
      <c r="A3" s="12" t="s">
        <v>8</v>
      </c>
      <c r="B3" s="12" t="s">
        <v>176</v>
      </c>
      <c r="C3" s="12" t="s">
        <v>177</v>
      </c>
      <c r="D3" s="12" t="s">
        <v>178</v>
      </c>
      <c r="E3" s="1" t="s">
        <v>100</v>
      </c>
      <c r="F3" s="1" t="s">
        <v>179</v>
      </c>
      <c r="G3" s="1" t="s">
        <v>180</v>
      </c>
      <c r="I3" s="1" t="s">
        <v>181</v>
      </c>
      <c r="J3" s="1" t="s">
        <v>141</v>
      </c>
      <c r="K3" s="1" t="s">
        <v>113</v>
      </c>
      <c r="L3" s="1" t="s">
        <v>114</v>
      </c>
      <c r="N3" s="1" t="s">
        <v>142</v>
      </c>
    </row>
    <row r="4" spans="1:17" ht="14.25">
      <c r="A4" s="32"/>
      <c r="B4" s="32"/>
      <c r="C4" s="32"/>
      <c r="D4" s="32"/>
      <c r="E4" s="1" t="str" cm="1">
        <f t="array" ref="E4:E67">IF(LEN($A$4:$A$67),LEFT($A$4:$A$67,FIND(" - Period ",$A$4:$A$67)-1),"")</f>
        <v/>
      </c>
      <c r="F4" s="1" t="b" cm="1">
        <f t="array" ref="F4:F67">((((_xlfn.ANCHORARRAY(E4)=$G$4)+(_xlfn.ANCHORARRAY(E4)=$G$5))=0)*(LEN(_xlfn.ANCHORARRAY(E4))&gt;0))=1</f>
        <v>0</v>
      </c>
      <c r="G4" s="1" t="s">
        <v>104</v>
      </c>
      <c r="I4" s="34" t="str" cm="1">
        <f t="array" ref="I4">_xlfn._xlws.SORT(_xlfn.UNIQUE(_xlfn._xlws.FILTER(_xlfn.ANCHORARRAY($E$4),_xlfn.ANCHORARRAY($F$4),"")))</f>
        <v/>
      </c>
      <c r="J4" s="34" t="str" cm="1">
        <f t="array" ref="J4">IF(LEN(_xlfn.ANCHORARRAY($I4))&gt;0,"(-)","")</f>
        <v/>
      </c>
      <c r="K4" s="1" cm="1">
        <f t="array" ref="K4">_xlfn.XLOOKUP(_xlfn.ANCHORARRAY($I$4),_xlfn.ANCHORARRAY($E$4),-$B$4:$B$67-$C$4:$C$67,0)</f>
        <v>0</v>
      </c>
      <c r="L4" s="1" cm="1">
        <f t="array" ref="L4">_xlfn.XLOOKUP(_xlfn.ANCHORARRAY($I$4),_xlfn.ANCHORARRAY($E$4),-$D$4:$D$67,0)</f>
        <v>0</v>
      </c>
      <c r="N4" s="40" t="str" cm="1">
        <f t="array" ref="N4:Q4">_xlfn._xlws.FILTER(_xlfn.HSTACK(_xlfn.ANCHORARRAY(I4),_xlfn.ANCHORARRAY(J4),_xlfn.ANCHORARRAY(K4),_xlfn.ANCHORARRAY(L4)),(_xlfn.ANCHORARRAY(K4)&lt;&gt;0)+(_xlfn.ANCHORARRAY(L4)&lt;&gt;0),Blank_TD)</f>
        <v/>
      </c>
      <c r="O4" s="1" t="str">
        <v/>
      </c>
      <c r="P4" s="1">
        <v>0</v>
      </c>
      <c r="Q4" s="1">
        <v>0</v>
      </c>
    </row>
    <row r="5" spans="1:7" ht="14.25">
      <c r="A5" s="32"/>
      <c r="B5" s="32"/>
      <c r="C5" s="32"/>
      <c r="D5" s="32"/>
      <c r="E5" s="1" t="str">
        <v/>
      </c>
      <c r="F5" s="1" t="b">
        <v>0</v>
      </c>
      <c r="G5" s="1" t="s">
        <v>182</v>
      </c>
    </row>
    <row r="6" spans="1:6" ht="14.25">
      <c r="A6" s="32"/>
      <c r="B6" s="32"/>
      <c r="C6" s="32"/>
      <c r="D6" s="32"/>
      <c r="E6" s="1" t="str">
        <v/>
      </c>
      <c r="F6" s="1" t="b">
        <v>0</v>
      </c>
    </row>
    <row r="7" spans="1:6" ht="14.25">
      <c r="A7" s="32"/>
      <c r="B7" s="32"/>
      <c r="C7" s="32"/>
      <c r="D7" s="32"/>
      <c r="E7" s="1" t="str">
        <v/>
      </c>
      <c r="F7" s="1" t="b">
        <v>0</v>
      </c>
    </row>
    <row r="8" spans="1:6" ht="14.25">
      <c r="A8" s="32"/>
      <c r="B8" s="32"/>
      <c r="C8" s="32"/>
      <c r="D8" s="32"/>
      <c r="E8" s="1" t="str">
        <v/>
      </c>
      <c r="F8" s="1" t="b">
        <v>0</v>
      </c>
    </row>
    <row r="9" spans="1:6" ht="14.25">
      <c r="A9" s="32"/>
      <c r="B9" s="32"/>
      <c r="C9" s="32"/>
      <c r="D9" s="32"/>
      <c r="E9" s="1" t="str">
        <v/>
      </c>
      <c r="F9" s="1" t="b">
        <v>0</v>
      </c>
    </row>
    <row r="10" spans="1:6" ht="14.25">
      <c r="A10" s="32"/>
      <c r="B10" s="32"/>
      <c r="C10" s="32"/>
      <c r="D10" s="32"/>
      <c r="E10" s="1" t="str">
        <v/>
      </c>
      <c r="F10" s="1" t="b">
        <v>0</v>
      </c>
    </row>
    <row r="11" spans="1:6" ht="14.25">
      <c r="A11" s="32"/>
      <c r="B11" s="32"/>
      <c r="C11" s="32"/>
      <c r="D11" s="32"/>
      <c r="E11" s="1" t="str">
        <v/>
      </c>
      <c r="F11" s="1" t="b">
        <v>0</v>
      </c>
    </row>
    <row r="12" spans="1:6" ht="14.25">
      <c r="A12" s="32"/>
      <c r="B12" s="32"/>
      <c r="C12" s="32"/>
      <c r="D12" s="32"/>
      <c r="E12" s="1" t="str">
        <v/>
      </c>
      <c r="F12" s="1" t="b">
        <v>0</v>
      </c>
    </row>
    <row r="13" spans="1:6" ht="14.25">
      <c r="A13" s="32"/>
      <c r="B13" s="32"/>
      <c r="C13" s="32"/>
      <c r="D13" s="32"/>
      <c r="E13" s="1" t="str">
        <v/>
      </c>
      <c r="F13" s="1" t="b">
        <v>0</v>
      </c>
    </row>
    <row r="14" spans="1:6" ht="14.25">
      <c r="A14" s="32"/>
      <c r="B14" s="32"/>
      <c r="C14" s="32"/>
      <c r="D14" s="32"/>
      <c r="E14" s="1" t="str">
        <v/>
      </c>
      <c r="F14" s="1" t="b">
        <v>0</v>
      </c>
    </row>
    <row r="15" spans="1:6" ht="14.25">
      <c r="A15" s="32"/>
      <c r="B15" s="32"/>
      <c r="C15" s="32"/>
      <c r="D15" s="32"/>
      <c r="E15" s="1" t="str">
        <v/>
      </c>
      <c r="F15" s="1" t="b">
        <v>0</v>
      </c>
    </row>
    <row r="16" spans="1:6" ht="14.25">
      <c r="A16" s="32"/>
      <c r="B16" s="32"/>
      <c r="C16" s="32"/>
      <c r="D16" s="32"/>
      <c r="E16" s="1" t="str">
        <v/>
      </c>
      <c r="F16" s="1" t="b">
        <v>0</v>
      </c>
    </row>
    <row r="17" spans="1:6" ht="14.25">
      <c r="A17" s="32"/>
      <c r="B17" s="32"/>
      <c r="C17" s="32"/>
      <c r="D17" s="32"/>
      <c r="E17" s="1" t="str">
        <v/>
      </c>
      <c r="F17" s="1" t="b">
        <v>0</v>
      </c>
    </row>
    <row r="18" spans="1:6" ht="14.25">
      <c r="A18" s="32"/>
      <c r="B18" s="32"/>
      <c r="C18" s="32"/>
      <c r="D18" s="32"/>
      <c r="E18" s="1" t="str">
        <v/>
      </c>
      <c r="F18" s="1" t="b">
        <v>0</v>
      </c>
    </row>
    <row r="19" spans="1:6" ht="14.25">
      <c r="A19" s="32"/>
      <c r="B19" s="32"/>
      <c r="C19" s="32"/>
      <c r="D19" s="32"/>
      <c r="E19" s="1" t="str">
        <v/>
      </c>
      <c r="F19" s="1" t="b">
        <v>0</v>
      </c>
    </row>
    <row r="20" spans="1:6" ht="14.25">
      <c r="A20" s="32"/>
      <c r="B20" s="32"/>
      <c r="C20" s="32"/>
      <c r="D20" s="32"/>
      <c r="E20" s="1" t="str">
        <v/>
      </c>
      <c r="F20" s="1" t="b">
        <v>0</v>
      </c>
    </row>
    <row r="21" spans="1:6" ht="14.25">
      <c r="A21" s="32"/>
      <c r="B21" s="32"/>
      <c r="C21" s="32"/>
      <c r="D21" s="32"/>
      <c r="E21" s="1" t="str">
        <v/>
      </c>
      <c r="F21" s="1" t="b">
        <v>0</v>
      </c>
    </row>
    <row r="22" spans="1:6" ht="14.25">
      <c r="A22" s="32"/>
      <c r="B22" s="32"/>
      <c r="C22" s="32"/>
      <c r="D22" s="32"/>
      <c r="E22" s="1" t="str">
        <v/>
      </c>
      <c r="F22" s="1" t="b">
        <v>0</v>
      </c>
    </row>
    <row r="23" spans="1:6" ht="14.25">
      <c r="A23" s="32"/>
      <c r="B23" s="32"/>
      <c r="C23" s="32"/>
      <c r="D23" s="32"/>
      <c r="E23" s="1" t="str">
        <v/>
      </c>
      <c r="F23" s="1" t="b">
        <v>0</v>
      </c>
    </row>
    <row r="24" spans="1:6" ht="14.25">
      <c r="A24" s="32"/>
      <c r="B24" s="32"/>
      <c r="C24" s="32"/>
      <c r="D24" s="32"/>
      <c r="E24" s="1" t="str">
        <v/>
      </c>
      <c r="F24" s="1" t="b">
        <v>0</v>
      </c>
    </row>
    <row r="25" spans="1:6" ht="14.25">
      <c r="A25" s="32"/>
      <c r="B25" s="32"/>
      <c r="C25" s="32"/>
      <c r="D25" s="32"/>
      <c r="E25" s="1" t="str">
        <v/>
      </c>
      <c r="F25" s="1" t="b">
        <v>0</v>
      </c>
    </row>
    <row r="26" spans="1:6" ht="14.25">
      <c r="A26" s="32"/>
      <c r="B26" s="32"/>
      <c r="C26" s="32"/>
      <c r="D26" s="32"/>
      <c r="E26" s="1" t="str">
        <v/>
      </c>
      <c r="F26" s="1" t="b">
        <v>0</v>
      </c>
    </row>
    <row r="27" spans="1:6" ht="14.25">
      <c r="A27" s="32"/>
      <c r="B27" s="32"/>
      <c r="C27" s="32"/>
      <c r="D27" s="32"/>
      <c r="E27" s="1" t="str">
        <v/>
      </c>
      <c r="F27" s="1" t="b">
        <v>0</v>
      </c>
    </row>
    <row r="28" spans="1:6" ht="14.25">
      <c r="A28" s="32"/>
      <c r="B28" s="32"/>
      <c r="C28" s="32"/>
      <c r="D28" s="32"/>
      <c r="E28" s="1" t="str">
        <v/>
      </c>
      <c r="F28" s="1" t="b">
        <v>0</v>
      </c>
    </row>
    <row r="29" spans="1:6" ht="14.25">
      <c r="A29" s="32"/>
      <c r="B29" s="32"/>
      <c r="C29" s="32"/>
      <c r="D29" s="32"/>
      <c r="E29" s="1" t="str">
        <v/>
      </c>
      <c r="F29" s="1" t="b">
        <v>0</v>
      </c>
    </row>
    <row r="30" spans="1:6" ht="14.25">
      <c r="A30" s="32"/>
      <c r="B30" s="32"/>
      <c r="C30" s="32"/>
      <c r="D30" s="32"/>
      <c r="E30" s="1" t="str">
        <v/>
      </c>
      <c r="F30" s="1" t="b">
        <v>0</v>
      </c>
    </row>
    <row r="31" spans="1:6" ht="14.25">
      <c r="A31" s="32"/>
      <c r="B31" s="32"/>
      <c r="C31" s="32"/>
      <c r="D31" s="32"/>
      <c r="E31" s="1" t="str">
        <v/>
      </c>
      <c r="F31" s="1" t="b">
        <v>0</v>
      </c>
    </row>
    <row r="32" spans="1:6" ht="14.25">
      <c r="A32" s="32"/>
      <c r="B32" s="32"/>
      <c r="C32" s="32"/>
      <c r="D32" s="32"/>
      <c r="E32" s="1" t="str">
        <v/>
      </c>
      <c r="F32" s="1" t="b">
        <v>0</v>
      </c>
    </row>
    <row r="33" spans="1:6" ht="14.25">
      <c r="A33" s="32"/>
      <c r="B33" s="32"/>
      <c r="C33" s="32"/>
      <c r="D33" s="32"/>
      <c r="E33" s="1" t="str">
        <v/>
      </c>
      <c r="F33" s="1" t="b">
        <v>0</v>
      </c>
    </row>
    <row r="34" spans="1:6" ht="14.25">
      <c r="A34" s="32"/>
      <c r="B34" s="32"/>
      <c r="C34" s="32"/>
      <c r="D34" s="32"/>
      <c r="E34" s="1" t="str">
        <v/>
      </c>
      <c r="F34" s="1" t="b">
        <v>0</v>
      </c>
    </row>
    <row r="35" spans="1:6" ht="14.25">
      <c r="A35" s="32"/>
      <c r="B35" s="32"/>
      <c r="C35" s="32"/>
      <c r="D35" s="32"/>
      <c r="E35" s="1" t="str">
        <v/>
      </c>
      <c r="F35" s="1" t="b">
        <v>0</v>
      </c>
    </row>
    <row r="36" spans="1:6" ht="14.25">
      <c r="A36" s="32"/>
      <c r="B36" s="32"/>
      <c r="C36" s="32"/>
      <c r="D36" s="32"/>
      <c r="E36" s="1" t="str">
        <v/>
      </c>
      <c r="F36" s="1" t="b">
        <v>0</v>
      </c>
    </row>
    <row r="37" spans="1:6" ht="14.25">
      <c r="A37" s="32"/>
      <c r="B37" s="32"/>
      <c r="C37" s="32"/>
      <c r="D37" s="32"/>
      <c r="E37" s="1" t="str">
        <v/>
      </c>
      <c r="F37" s="1" t="b">
        <v>0</v>
      </c>
    </row>
    <row r="38" spans="1:6" ht="14.25">
      <c r="A38" s="32"/>
      <c r="B38" s="32"/>
      <c r="C38" s="32"/>
      <c r="D38" s="32"/>
      <c r="E38" s="1" t="str">
        <v/>
      </c>
      <c r="F38" s="1" t="b">
        <v>0</v>
      </c>
    </row>
    <row r="39" spans="1:6" ht="14.25">
      <c r="A39" s="32"/>
      <c r="B39" s="32"/>
      <c r="C39" s="32"/>
      <c r="D39" s="32"/>
      <c r="E39" s="1" t="str">
        <v/>
      </c>
      <c r="F39" s="1" t="b">
        <v>0</v>
      </c>
    </row>
    <row r="40" spans="1:6" ht="14.25">
      <c r="A40" s="32"/>
      <c r="B40" s="32"/>
      <c r="C40" s="32"/>
      <c r="D40" s="32"/>
      <c r="E40" s="1" t="str">
        <v/>
      </c>
      <c r="F40" s="1" t="b">
        <v>0</v>
      </c>
    </row>
    <row r="41" spans="1:6" ht="14.25">
      <c r="A41" s="32"/>
      <c r="B41" s="32"/>
      <c r="C41" s="32"/>
      <c r="D41" s="32"/>
      <c r="E41" s="1" t="str">
        <v/>
      </c>
      <c r="F41" s="1" t="b">
        <v>0</v>
      </c>
    </row>
    <row r="42" spans="1:6" ht="14.25">
      <c r="A42" s="32"/>
      <c r="B42" s="32"/>
      <c r="C42" s="32"/>
      <c r="D42" s="32"/>
      <c r="E42" s="1" t="str">
        <v/>
      </c>
      <c r="F42" s="1" t="b">
        <v>0</v>
      </c>
    </row>
    <row r="43" spans="1:6" ht="14.25">
      <c r="A43" s="32"/>
      <c r="B43" s="32"/>
      <c r="C43" s="32"/>
      <c r="D43" s="32"/>
      <c r="E43" s="1" t="str">
        <v/>
      </c>
      <c r="F43" s="1" t="b">
        <v>0</v>
      </c>
    </row>
    <row r="44" spans="1:6" ht="14.25">
      <c r="A44" s="32"/>
      <c r="B44" s="32"/>
      <c r="C44" s="32"/>
      <c r="D44" s="32"/>
      <c r="E44" s="1" t="str">
        <v/>
      </c>
      <c r="F44" s="1" t="b">
        <v>0</v>
      </c>
    </row>
    <row r="45" spans="1:6" ht="14.25">
      <c r="A45" s="32"/>
      <c r="B45" s="32"/>
      <c r="C45" s="32"/>
      <c r="D45" s="32"/>
      <c r="E45" s="1" t="str">
        <v/>
      </c>
      <c r="F45" s="1" t="b">
        <v>0</v>
      </c>
    </row>
    <row r="46" spans="1:6" ht="14.25">
      <c r="A46" s="32"/>
      <c r="B46" s="32"/>
      <c r="C46" s="32"/>
      <c r="D46" s="32"/>
      <c r="E46" s="1" t="str">
        <v/>
      </c>
      <c r="F46" s="1" t="b">
        <v>0</v>
      </c>
    </row>
    <row r="47" spans="1:6" ht="14.25">
      <c r="A47" s="32"/>
      <c r="B47" s="32"/>
      <c r="C47" s="32"/>
      <c r="D47" s="32"/>
      <c r="E47" s="1" t="str">
        <v/>
      </c>
      <c r="F47" s="1" t="b">
        <v>0</v>
      </c>
    </row>
    <row r="48" spans="1:6" ht="14.25">
      <c r="A48" s="32"/>
      <c r="B48" s="32"/>
      <c r="C48" s="32"/>
      <c r="D48" s="32"/>
      <c r="E48" s="1" t="str">
        <v/>
      </c>
      <c r="F48" s="1" t="b">
        <v>0</v>
      </c>
    </row>
    <row r="49" spans="1:6" ht="14.25">
      <c r="A49" s="32"/>
      <c r="B49" s="32"/>
      <c r="C49" s="32"/>
      <c r="D49" s="32"/>
      <c r="E49" s="1" t="str">
        <v/>
      </c>
      <c r="F49" s="1" t="b">
        <v>0</v>
      </c>
    </row>
    <row r="50" spans="1:6" ht="14.25">
      <c r="A50" s="32"/>
      <c r="B50" s="32"/>
      <c r="C50" s="32"/>
      <c r="D50" s="32"/>
      <c r="E50" s="1" t="str">
        <v/>
      </c>
      <c r="F50" s="1" t="b">
        <v>0</v>
      </c>
    </row>
    <row r="51" spans="1:6" ht="14.25">
      <c r="A51" s="32"/>
      <c r="B51" s="32"/>
      <c r="C51" s="32"/>
      <c r="D51" s="32"/>
      <c r="E51" s="1" t="str">
        <v/>
      </c>
      <c r="F51" s="1" t="b">
        <v>0</v>
      </c>
    </row>
    <row r="52" spans="1:6" ht="14.25">
      <c r="A52" s="32"/>
      <c r="B52" s="32"/>
      <c r="C52" s="32"/>
      <c r="D52" s="32"/>
      <c r="E52" s="1" t="str">
        <v/>
      </c>
      <c r="F52" s="1" t="b">
        <v>0</v>
      </c>
    </row>
    <row r="53" spans="1:6" ht="14.25">
      <c r="A53" s="32"/>
      <c r="B53" s="32"/>
      <c r="C53" s="32"/>
      <c r="D53" s="32"/>
      <c r="E53" s="1" t="str">
        <v/>
      </c>
      <c r="F53" s="1" t="b">
        <v>0</v>
      </c>
    </row>
    <row r="54" spans="1:6" ht="14.25">
      <c r="A54" s="32"/>
      <c r="B54" s="32"/>
      <c r="C54" s="32"/>
      <c r="D54" s="32"/>
      <c r="E54" s="1" t="str">
        <v/>
      </c>
      <c r="F54" s="1" t="b">
        <v>0</v>
      </c>
    </row>
    <row r="55" spans="1:6" ht="14.25">
      <c r="A55" s="32"/>
      <c r="B55" s="32"/>
      <c r="C55" s="32"/>
      <c r="D55" s="32"/>
      <c r="E55" s="1" t="str">
        <v/>
      </c>
      <c r="F55" s="1" t="b">
        <v>0</v>
      </c>
    </row>
    <row r="56" spans="1:6" ht="14.25">
      <c r="A56" s="32"/>
      <c r="B56" s="32"/>
      <c r="C56" s="32"/>
      <c r="D56" s="32"/>
      <c r="E56" s="1" t="str">
        <v/>
      </c>
      <c r="F56" s="1" t="b">
        <v>0</v>
      </c>
    </row>
    <row r="57" spans="1:6" ht="14.25">
      <c r="A57" s="32"/>
      <c r="B57" s="32"/>
      <c r="C57" s="32"/>
      <c r="D57" s="32"/>
      <c r="E57" s="1" t="str">
        <v/>
      </c>
      <c r="F57" s="1" t="b">
        <v>0</v>
      </c>
    </row>
    <row r="58" spans="1:6" ht="14.25">
      <c r="A58" s="32"/>
      <c r="B58" s="32"/>
      <c r="C58" s="32"/>
      <c r="D58" s="32"/>
      <c r="E58" s="1" t="str">
        <v/>
      </c>
      <c r="F58" s="1" t="b">
        <v>0</v>
      </c>
    </row>
    <row r="59" spans="1:6" ht="14.25">
      <c r="A59" s="32"/>
      <c r="B59" s="32"/>
      <c r="C59" s="32"/>
      <c r="D59" s="32"/>
      <c r="E59" s="1" t="str">
        <v/>
      </c>
      <c r="F59" s="1" t="b">
        <v>0</v>
      </c>
    </row>
    <row r="60" spans="1:6" ht="14.25">
      <c r="A60" s="32"/>
      <c r="B60" s="32"/>
      <c r="C60" s="32"/>
      <c r="D60" s="32"/>
      <c r="E60" s="1" t="str">
        <v/>
      </c>
      <c r="F60" s="1" t="b">
        <v>0</v>
      </c>
    </row>
    <row r="61" spans="1:6" ht="14.25">
      <c r="A61" s="32"/>
      <c r="B61" s="32"/>
      <c r="C61" s="32"/>
      <c r="D61" s="32"/>
      <c r="E61" s="1" t="str">
        <v/>
      </c>
      <c r="F61" s="1" t="b">
        <v>0</v>
      </c>
    </row>
    <row r="62" spans="1:6" ht="14.25">
      <c r="A62" s="32"/>
      <c r="B62" s="32"/>
      <c r="C62" s="32"/>
      <c r="D62" s="32"/>
      <c r="E62" s="1" t="str">
        <v/>
      </c>
      <c r="F62" s="1" t="b">
        <v>0</v>
      </c>
    </row>
    <row r="63" spans="1:6" ht="14.25">
      <c r="A63" s="32"/>
      <c r="B63" s="32"/>
      <c r="C63" s="32"/>
      <c r="D63" s="32"/>
      <c r="E63" s="1" t="str">
        <v/>
      </c>
      <c r="F63" s="1" t="b">
        <v>0</v>
      </c>
    </row>
    <row r="64" spans="1:6" ht="14.25">
      <c r="A64" s="32"/>
      <c r="B64" s="32"/>
      <c r="C64" s="32"/>
      <c r="D64" s="32"/>
      <c r="E64" s="1" t="str">
        <v/>
      </c>
      <c r="F64" s="1" t="b">
        <v>0</v>
      </c>
    </row>
    <row r="65" spans="1:6" ht="14.25">
      <c r="A65" s="32"/>
      <c r="B65" s="32"/>
      <c r="C65" s="32"/>
      <c r="D65" s="32"/>
      <c r="E65" s="1" t="str">
        <v/>
      </c>
      <c r="F65" s="1" t="b">
        <v>0</v>
      </c>
    </row>
    <row r="66" spans="1:6" ht="14.25">
      <c r="A66" s="32"/>
      <c r="B66" s="32"/>
      <c r="C66" s="32"/>
      <c r="D66" s="32"/>
      <c r="E66" s="1" t="str">
        <v/>
      </c>
      <c r="F66" s="1" t="b">
        <v>0</v>
      </c>
    </row>
    <row r="67" spans="1:6" ht="14.25">
      <c r="A67" s="32"/>
      <c r="B67" s="32"/>
      <c r="C67" s="32"/>
      <c r="D67" s="32"/>
      <c r="E67" s="1" t="str">
        <v/>
      </c>
      <c r="F67" s="1" t="b">
        <v>0</v>
      </c>
    </row>
    <row r="68" spans="1:1" ht="14.25">
      <c r="A68" s="1" t="s">
        <v>101</v>
      </c>
    </row>
  </sheetData>
  <sheetProtection sort="0" autoFilter="0" pivotTables="0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FCA3374-3E11-485F-B230-136DE316C070}">
  <dimension ref="A1:J35"/>
  <sheetViews>
    <sheetView workbookViewId="0" topLeftCell="A1">
      <pane xSplit="1" ySplit="4" topLeftCell="B5" activePane="bottomRight" state="frozen"/>
      <selection pane="topLeft" activeCell="J5" sqref="J5"/>
      <selection pane="bottomLeft" activeCell="J5" sqref="J5"/>
      <selection pane="topRight" activeCell="J5" sqref="J5"/>
      <selection pane="bottomRight" activeCell="A1" sqref="A1"/>
    </sheetView>
  </sheetViews>
  <sheetFormatPr defaultRowHeight="14.25"/>
  <cols>
    <col min="1" max="1" width="40.625" customWidth="1"/>
    <col min="2" max="2" width="12.875" customWidth="1"/>
    <col min="3" max="3" width="12.875" style="8" customWidth="1"/>
    <col min="4" max="5" width="12.875" customWidth="1"/>
    <col min="6" max="6" width="21.125" customWidth="1"/>
    <col min="7" max="7" width="11.625" customWidth="1"/>
    <col min="8" max="8" width="11.375" customWidth="1"/>
    <col min="9" max="9" width="11.125" customWidth="1"/>
  </cols>
  <sheetData>
    <row r="1" spans="1:1" ht="23.25">
      <c r="A1" s="7" t="str">
        <f>Sheet_Header</f>
        <v>Aardvark - Period end: 31/12/2024</v>
      </c>
    </row>
    <row r="2" spans="1:1" ht="14.25">
      <c r="A2" s="9" t="s">
        <v>183</v>
      </c>
    </row>
    <row r="3" spans="1:7" ht="42" customHeight="1">
      <c r="A3" s="10" t="s">
        <v>184</v>
      </c>
      <c r="E3" s="11"/>
      <c r="F3" s="11"/>
      <c r="G3" s="11"/>
    </row>
    <row r="4" spans="1:10" ht="15.75" thickBot="1">
      <c r="A4" s="12" t="s">
        <v>185</v>
      </c>
      <c r="B4" s="12" t="s">
        <v>186</v>
      </c>
      <c r="C4" s="12" t="s">
        <v>187</v>
      </c>
      <c r="E4" s="13"/>
      <c r="F4" s="13"/>
      <c r="G4" s="13"/>
      <c r="H4" s="13"/>
      <c r="I4" s="13"/>
      <c r="J4" s="13"/>
    </row>
    <row r="5" spans="1:3" ht="15.75">
      <c r="A5" s="2" t="s">
        <v>188</v>
      </c>
      <c r="C5" t="s">
        <v>189</v>
      </c>
    </row>
    <row r="6" spans="1:3" ht="14.25">
      <c r="A6" t="s">
        <v>190</v>
      </c>
      <c r="B6" t="s">
        <v>308</v>
      </c>
      <c r="C6"/>
    </row>
    <row r="7" spans="1:3" ht="14.25">
      <c r="A7" t="s">
        <v>191</v>
      </c>
      <c r="B7" t="s">
        <v>306</v>
      </c>
      <c r="C7"/>
    </row>
    <row r="8" spans="1:3" ht="14.25">
      <c r="A8" t="s">
        <v>192</v>
      </c>
      <c r="B8" t="s">
        <v>307</v>
      </c>
      <c r="C8" t="s">
        <v>193</v>
      </c>
    </row>
    <row r="9" spans="1:3" ht="14.25">
      <c r="A9" t="s">
        <v>194</v>
      </c>
      <c r="B9" t="s">
        <v>307</v>
      </c>
      <c r="C9" t="s">
        <v>195</v>
      </c>
    </row>
    <row r="10" spans="1:3" ht="14.25">
      <c r="A10" t="s">
        <v>196</v>
      </c>
      <c r="B10" t="s">
        <v>307</v>
      </c>
      <c r="C10" t="s">
        <v>197</v>
      </c>
    </row>
    <row r="11" spans="1:3" ht="14.25">
      <c r="A11" t="s">
        <v>198</v>
      </c>
      <c r="B11" t="s">
        <v>305</v>
      </c>
      <c r="C11"/>
    </row>
    <row r="12" spans="1:3" ht="14.25">
      <c r="A12" t="s">
        <v>199</v>
      </c>
      <c r="B12">
        <v>2024</v>
      </c>
      <c r="C12"/>
    </row>
    <row r="13" spans="1:3" ht="14.25">
      <c r="A13" t="s">
        <v>200</v>
      </c>
      <c r="B13" t="s">
        <v>303</v>
      </c>
      <c r="C13"/>
    </row>
    <row r="14" spans="1:3" ht="14.25">
      <c r="A14" t="s">
        <v>201</v>
      </c>
      <c r="B14" t="s">
        <v>309</v>
      </c>
      <c r="C14"/>
    </row>
    <row r="15" spans="1:3" ht="14.25">
      <c r="A15" t="s">
        <v>202</v>
      </c>
      <c r="B15" t="s">
        <v>219</v>
      </c>
      <c r="C15"/>
    </row>
    <row r="16" spans="1:3" ht="14.25">
      <c r="A16" t="s">
        <v>203</v>
      </c>
      <c r="B16" t="s">
        <v>219</v>
      </c>
      <c r="C16"/>
    </row>
    <row r="17" spans="1:3" ht="14.25">
      <c r="A17" t="s">
        <v>204</v>
      </c>
      <c r="B17" t="s">
        <v>219</v>
      </c>
      <c r="C17"/>
    </row>
    <row r="18" spans="1:3" ht="14.25">
      <c r="A18" t="s">
        <v>205</v>
      </c>
      <c r="B18" t="s">
        <v>302</v>
      </c>
      <c r="C18"/>
    </row>
    <row r="19" spans="1:3" ht="14.25">
      <c r="A19" t="s">
        <v>206</v>
      </c>
      <c r="B19" t="s">
        <v>304</v>
      </c>
      <c r="C19"/>
    </row>
    <row r="21" spans="1:2" ht="14.25">
      <c r="A21" t="s">
        <v>276</v>
      </c>
      <c r="B21" t="b">
        <v>0</v>
      </c>
    </row>
    <row r="35" spans="1:2" ht="14.25">
      <c r="A35" t="s">
        <v>207</v>
      </c>
      <c r="B35" s="9" t="s">
        <v>208</v>
      </c>
    </row>
  </sheetData>
  <sheetProtection sort="0" autoFilter="0" pivotTables="0"/>
  <hyperlinks>
    <hyperlink ref="A3" location="Index!A1" display="Index"/>
  </hyperlinks>
  <pageMargins left="0.7" right="0.7" top="0.75" bottom="0.75" header="0.3" footer="0.3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9A11B2B3DEFE4689F95AB0AB9A1AD2" ma:contentTypeVersion="8" ma:contentTypeDescription="Create a new document." ma:contentTypeScope="" ma:versionID="3125f7b1757243bb26d09cefe14b6215">
  <xsd:schema xmlns:xsd="http://www.w3.org/2001/XMLSchema" xmlns:xs="http://www.w3.org/2001/XMLSchema" xmlns:p="http://schemas.microsoft.com/office/2006/metadata/properties" xmlns:ns2="ebb6bac5-a4b8-4542-88e9-a987ed18412e" targetNamespace="http://schemas.microsoft.com/office/2006/metadata/properties" ma:root="true" ma:fieldsID="bd7d7749f2899c7043f425aedb22eb59" ns2:_="">
    <xsd:import namespace="ebb6bac5-a4b8-4542-88e9-a987ed1841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b6bac5-a4b8-4542-88e9-a987ed1841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5D0B68-EAD4-4303-8AD3-883659001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b6bac5-a4b8-4542-88e9-a987ed1841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CEB37F-63E4-42FB-9323-530D14388642}">
  <ds:schemaRefs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ebb6bac5-a4b8-4542-88e9-a987ed18412e"/>
  </ds:schemaRefs>
</ds:datastoreItem>
</file>

<file path=customXml/itemProps3.xml><?xml version="1.0" encoding="utf-8"?>
<ds:datastoreItem xmlns:ds="http://schemas.openxmlformats.org/officeDocument/2006/customXml" ds:itemID="{E3C9CFF1-DDFE-43CD-BE01-B4B62B48A1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Setup</vt:lpstr>
      <vt:lpstr>Computation reconciliation</vt:lpstr>
      <vt:lpstr>Timing differences</vt:lpstr>
      <vt:lpstr>Lists</vt:lpstr>
      <vt:lpstr>Computation rec interface</vt:lpstr>
      <vt:lpstr>Trial balance interface</vt:lpstr>
      <vt:lpstr>IFA interface</vt:lpstr>
      <vt:lpstr>Main pool interface</vt:lpstr>
      <vt:lpstr>Special rate pool interface</vt:lpstr>
      <vt:lpstr>SLA interface</vt:lpstr>
      <vt:lpstr>SBA interface</vt:lpstr>
      <vt:lpstr>Capitalised rev exp interface</vt:lpstr>
      <vt:lpstr>Capitalised leases interface</vt:lpstr>
      <vt:lpstr>Non-qual additions interface</vt:lpstr>
      <vt:lpstr>CIR adjustment interface</vt:lpstr>
      <vt:lpstr>DC pension interface</vt:lpstr>
      <vt:lpstr>DC pension spread interface</vt:lpstr>
      <vt:lpstr>DB pension interface</vt:lpstr>
      <vt:lpstr>DB pension spread interface</vt:lpstr>
      <vt:lpstr>LR interface</vt:lpstr>
      <vt:lpstr>Pre-trading debits interface</vt:lpstr>
      <vt:lpstr>Pre-trading exp interface</vt:lpstr>
      <vt:lpstr>Provisions interface</vt:lpstr>
      <vt:lpstr>QCD interface</vt:lpstr>
      <vt:lpstr>Unpaid remun interface</vt:lpstr>
      <vt:lpstr>Losses interface</vt:lpstr>
      <vt:lpstr>Admin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Jenerette, Peter J. (TR Technology)</cp:lastModifiedBy>
  <dcterms:created xsi:type="dcterms:W3CDTF">2025-09-02T12:55:52Z</dcterms:created>
  <dcterms:modified xsi:type="dcterms:W3CDTF">2026-04-14T14:31:05Z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0x0101009F9A11B2B3DEFE4689F95AB0AB9A1AD2</vt:lpwstr>
  </property>
  <property fmtid="{D5CDD505-2E9C-101B-9397-08002B2CF9AE}" pid="3" name="MediaServiceImageTags">
    <vt:lpwstr/>
  </property>
  <property fmtid="{D5CDD505-2E9C-101B-9397-08002B2CF9AE}" pid="4" name="FFToolbar">
    <vt:lpwstr>Save, Load, AddRows, FitText, Print, LocalOptions</vt:lpwstr>
  </property>
  <property fmtid="{D5CDD505-2E9C-101B-9397-08002B2CF9AE}" pid="5" name="FFOther">
    <vt:lpwstr>TrapSave</vt:lpwstr>
  </property>
  <property fmtid="{D5CDD505-2E9C-101B-9397-08002B2CF9AE}" pid="6" name="year">
    <vt:lpwstr>2024</vt:lpwstr>
  </property>
  <property fmtid="{D5CDD505-2E9C-101B-9397-08002B2CF9AE}" pid="7" name="codes">
    <vt:lpwstr/>
  </property>
  <property fmtid="{D5CDD505-2E9C-101B-9397-08002B2CF9AE}" pid="8" name="period">
    <vt:lpwstr>Non-Annual</vt:lpwstr>
  </property>
  <property fmtid="{D5CDD505-2E9C-101B-9397-08002B2CF9AE}" pid="9" name="status">
    <vt:lpwstr>Preparation</vt:lpwstr>
  </property>
  <property fmtid="{D5CDD505-2E9C-101B-9397-08002B2CF9AE}" pid="10" name="taxType">
    <vt:lpwstr>Corporate Tax</vt:lpwstr>
  </property>
  <property fmtid="{D5CDD505-2E9C-101B-9397-08002B2CF9AE}" pid="11" name="clientId">
    <vt:lpwstr>24</vt:lpwstr>
  </property>
  <property fmtid="{D5CDD505-2E9C-101B-9397-08002B2CF9AE}" pid="12" name="entityId">
    <vt:lpwstr>Aardvark</vt:lpwstr>
  </property>
  <property fmtid="{D5CDD505-2E9C-101B-9397-08002B2CF9AE}" pid="13" name="scenario">
    <vt:lpwstr/>
  </property>
  <property fmtid="{D5CDD505-2E9C-101B-9397-08002B2CF9AE}" pid="14" name="clientName">
    <vt:lpwstr>Mammals</vt:lpwstr>
  </property>
  <property fmtid="{D5CDD505-2E9C-101B-9397-08002B2CF9AE}" pid="15" name="entityName">
    <vt:lpwstr>Aardvark</vt:lpwstr>
  </property>
  <property fmtid="{D5CDD505-2E9C-101B-9397-08002B2CF9AE}" pid="16" name="templateid">
    <vt:lpwstr>7bf39616-0b76-424f-8eee-71a79349b2ed</vt:lpwstr>
  </property>
  <property fmtid="{D5CDD505-2E9C-101B-9397-08002B2CF9AE}" pid="17" name="clientNumber">
    <vt:lpwstr>MAM001</vt:lpwstr>
  </property>
  <property fmtid="{D5CDD505-2E9C-101B-9397-08002B2CF9AE}" pid="18" name="jurisdiction">
    <vt:lpwstr/>
  </property>
  <property fmtid="{D5CDD505-2E9C-101B-9397-08002B2CF9AE}" pid="19" name="requestState">
    <vt:lpwstr>Active</vt:lpwstr>
  </property>
  <property fmtid="{D5CDD505-2E9C-101B-9397-08002B2CF9AE}" pid="20" name="templateName">
    <vt:lpwstr>Proof of Tax - 2025</vt:lpwstr>
  </property>
  <property fmtid="{D5CDD505-2E9C-101B-9397-08002B2CF9AE}" pid="21" name="entityShortName">
    <vt:lpwstr>Aardvark</vt:lpwstr>
  </property>
  <property fmtid="{D5CDD505-2E9C-101B-9397-08002B2CF9AE}" pid="22" name="DC_ReadOnly">
    <vt:bool>false</vt:bool>
  </property>
  <property fmtid="{D5CDD505-2E9C-101B-9397-08002B2CF9AE}" pid="23" name="DC_Product">
    <vt:lpwstr>DataFlow</vt:lpwstr>
  </property>
  <property fmtid="{D5CDD505-2E9C-101B-9397-08002B2CF9AE}" pid="24" name="DC_CID">
    <vt:lpwstr>GKR</vt:lpwstr>
  </property>
  <property fmtid="{D5CDD505-2E9C-101B-9397-08002B2CF9AE}" pid="25" name="DC_TemplateId">
    <vt:lpwstr>3a209e94-ae2f-6df2-cdc2-7bd21c07591e</vt:lpwstr>
  </property>
  <property fmtid="{D5CDD505-2E9C-101B-9397-08002B2CF9AE}" pid="26" name="DC_RequestId">
    <vt:lpwstr>bf1a13fd-2fd0-4b48-9188-0a052eb8e788</vt:lpwstr>
  </property>
  <property fmtid="{D5CDD505-2E9C-101B-9397-08002B2CF9AE}" pid="27" name="DC_User">
    <vt:lpwstr>GKR.peter.jenerette</vt:lpwstr>
  </property>
  <property fmtid="{D5CDD505-2E9C-101B-9397-08002B2CF9AE}" pid="28" name="DC_AspSession">
    <vt:lpwstr>fcf7715f9c874467b506bcf52aabad4a</vt:lpwstr>
  </property>
  <property fmtid="{D5CDD505-2E9C-101B-9397-08002B2CF9AE}" pid="29" name="DC_CorrelationId">
    <vt:lpwstr>002e30cc220a4fb3aa439abcce23df08</vt:lpwstr>
  </property>
  <property fmtid="{D5CDD505-2E9C-101B-9397-08002B2CF9AE}" pid="30" name="DC_BaseUrl">
    <vt:lpwstr>http://localhost:62767</vt:lpwstr>
  </property>
</Properties>
</file>